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L92" i="25" l="1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<sst xmlns="http://schemas.openxmlformats.org/spreadsheetml/2006/main" count="14379" uniqueCount="127">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</sst>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CO-OPERATIVE GOVERNANCE, HUMAN SETTLEMENTS AND TRADITIONAL AFFAIRS</v>
          </cell>
        </row>
        <row r="9">
          <cell r="B9" t="str">
            <v>Administration</v>
          </cell>
          <cell r="C9">
            <v>242382</v>
          </cell>
          <cell r="D9">
            <v>249466</v>
          </cell>
          <cell r="E9">
            <v>256756</v>
          </cell>
          <cell r="F9">
            <v>270343</v>
          </cell>
          <cell r="G9">
            <v>279629</v>
          </cell>
          <cell r="H9">
            <v>279438</v>
          </cell>
          <cell r="P9">
            <v>286697.54800000001</v>
          </cell>
          <cell r="Y9">
            <v>298252</v>
          </cell>
          <cell r="AA9">
            <v>313164.60000000003</v>
          </cell>
        </row>
        <row r="10">
          <cell r="B10" t="str">
            <v>Human Settlements</v>
          </cell>
          <cell r="C10">
            <v>1254235</v>
          </cell>
          <cell r="D10">
            <v>1278275</v>
          </cell>
          <cell r="E10">
            <v>394695</v>
          </cell>
          <cell r="F10">
            <v>1322528</v>
          </cell>
          <cell r="G10">
            <v>1485524</v>
          </cell>
          <cell r="H10">
            <v>873145</v>
          </cell>
          <cell r="P10">
            <v>1384643</v>
          </cell>
          <cell r="Y10">
            <v>1428911</v>
          </cell>
          <cell r="AA10">
            <v>1485713.1</v>
          </cell>
        </row>
        <row r="11">
          <cell r="B11" t="str">
            <v>Coorperative Governance</v>
          </cell>
          <cell r="C11">
            <v>220085</v>
          </cell>
          <cell r="D11">
            <v>224543</v>
          </cell>
          <cell r="E11">
            <v>233881</v>
          </cell>
          <cell r="F11">
            <v>239396</v>
          </cell>
          <cell r="G11">
            <v>236238</v>
          </cell>
          <cell r="H11">
            <v>236429</v>
          </cell>
          <cell r="P11">
            <v>248724</v>
          </cell>
          <cell r="Y11">
            <v>276441</v>
          </cell>
          <cell r="AA11">
            <v>290263.05000000005</v>
          </cell>
        </row>
        <row r="12">
          <cell r="B12" t="str">
            <v>Traditional Institutional Development</v>
          </cell>
          <cell r="C12">
            <v>200408</v>
          </cell>
          <cell r="D12">
            <v>372101</v>
          </cell>
          <cell r="E12">
            <v>301306</v>
          </cell>
          <cell r="F12">
            <v>325766</v>
          </cell>
          <cell r="G12">
            <v>333625</v>
          </cell>
          <cell r="H12">
            <v>333625</v>
          </cell>
          <cell r="P12">
            <v>349262</v>
          </cell>
          <cell r="Y12">
            <v>351941</v>
          </cell>
          <cell r="AA12">
            <v>368995.05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494222</v>
          </cell>
          <cell r="D32">
            <v>674790</v>
          </cell>
          <cell r="E32">
            <v>619018</v>
          </cell>
          <cell r="F32">
            <v>650114</v>
          </cell>
          <cell r="G32">
            <v>659948</v>
          </cell>
          <cell r="H32">
            <v>659948</v>
          </cell>
          <cell r="P32">
            <v>688896.62400000007</v>
          </cell>
          <cell r="Y32">
            <v>729154</v>
          </cell>
          <cell r="AA32">
            <v>765068.7</v>
          </cell>
        </row>
        <row r="33">
          <cell r="C33">
            <v>71637</v>
          </cell>
          <cell r="D33">
            <v>76335</v>
          </cell>
          <cell r="E33">
            <v>79364</v>
          </cell>
          <cell r="F33">
            <v>113315</v>
          </cell>
          <cell r="G33">
            <v>112476</v>
          </cell>
          <cell r="H33">
            <v>112476</v>
          </cell>
          <cell r="P33">
            <v>120128.924</v>
          </cell>
          <cell r="Y33">
            <v>127001</v>
          </cell>
          <cell r="AA33">
            <v>133351.04999999999</v>
          </cell>
        </row>
        <row r="35">
          <cell r="C35">
            <v>0</v>
          </cell>
          <cell r="D35">
            <v>0</v>
          </cell>
          <cell r="E35">
            <v>26</v>
          </cell>
          <cell r="F35">
            <v>30</v>
          </cell>
          <cell r="G35">
            <v>0</v>
          </cell>
          <cell r="H35">
            <v>0</v>
          </cell>
          <cell r="P35">
            <v>0</v>
          </cell>
          <cell r="Y35">
            <v>32</v>
          </cell>
          <cell r="AA35">
            <v>33.6</v>
          </cell>
        </row>
        <row r="36">
          <cell r="C36">
            <v>2851</v>
          </cell>
          <cell r="D36">
            <v>2639</v>
          </cell>
          <cell r="E36">
            <v>1465</v>
          </cell>
          <cell r="F36">
            <v>2795</v>
          </cell>
          <cell r="G36">
            <v>2149</v>
          </cell>
          <cell r="H36">
            <v>2149</v>
          </cell>
          <cell r="P36">
            <v>1378</v>
          </cell>
          <cell r="Y36">
            <v>735</v>
          </cell>
          <cell r="AA36">
            <v>771.75</v>
          </cell>
        </row>
        <row r="37">
          <cell r="C37">
            <v>781</v>
          </cell>
          <cell r="D37">
            <v>1929</v>
          </cell>
          <cell r="E37">
            <v>789</v>
          </cell>
          <cell r="F37">
            <v>689</v>
          </cell>
          <cell r="G37">
            <v>327</v>
          </cell>
          <cell r="H37">
            <v>327</v>
          </cell>
          <cell r="P37">
            <v>295</v>
          </cell>
          <cell r="Y37">
            <v>310</v>
          </cell>
          <cell r="AA37">
            <v>325.5</v>
          </cell>
        </row>
        <row r="38">
          <cell r="C38">
            <v>0</v>
          </cell>
          <cell r="D38">
            <v>5885</v>
          </cell>
          <cell r="E38">
            <v>4796</v>
          </cell>
          <cell r="F38">
            <v>4700</v>
          </cell>
          <cell r="G38">
            <v>4927</v>
          </cell>
          <cell r="H38">
            <v>4927</v>
          </cell>
          <cell r="P38">
            <v>4935</v>
          </cell>
          <cell r="Y38">
            <v>5201</v>
          </cell>
          <cell r="AA38">
            <v>5461.05</v>
          </cell>
        </row>
        <row r="39">
          <cell r="C39">
            <v>0</v>
          </cell>
          <cell r="D39">
            <v>959</v>
          </cell>
          <cell r="E39">
            <v>188</v>
          </cell>
          <cell r="F39">
            <v>1000</v>
          </cell>
          <cell r="G39">
            <v>600</v>
          </cell>
          <cell r="H39">
            <v>600</v>
          </cell>
          <cell r="P39">
            <v>1000</v>
          </cell>
          <cell r="Y39">
            <v>1003</v>
          </cell>
          <cell r="AA39">
            <v>1053.1500000000001</v>
          </cell>
        </row>
        <row r="40">
          <cell r="C40">
            <v>0</v>
          </cell>
          <cell r="D40">
            <v>0</v>
          </cell>
          <cell r="E40">
            <v>630</v>
          </cell>
          <cell r="F40">
            <v>816</v>
          </cell>
          <cell r="G40">
            <v>1315</v>
          </cell>
          <cell r="H40">
            <v>1315</v>
          </cell>
          <cell r="P40">
            <v>718</v>
          </cell>
          <cell r="Y40">
            <v>735</v>
          </cell>
          <cell r="AA40">
            <v>771.75</v>
          </cell>
        </row>
        <row r="41">
          <cell r="C41">
            <v>17712</v>
          </cell>
          <cell r="D41">
            <v>9563</v>
          </cell>
          <cell r="E41">
            <v>9826</v>
          </cell>
          <cell r="F41">
            <v>10149</v>
          </cell>
          <cell r="G41">
            <v>10966</v>
          </cell>
          <cell r="H41">
            <v>10966</v>
          </cell>
          <cell r="P41">
            <v>10153</v>
          </cell>
          <cell r="Y41">
            <v>10632</v>
          </cell>
          <cell r="AA41">
            <v>11163.6</v>
          </cell>
        </row>
        <row r="42">
          <cell r="C42">
            <v>0</v>
          </cell>
          <cell r="D42">
            <v>10366</v>
          </cell>
          <cell r="E42">
            <v>6677</v>
          </cell>
          <cell r="F42">
            <v>8495</v>
          </cell>
          <cell r="G42">
            <v>8699</v>
          </cell>
          <cell r="H42">
            <v>8699</v>
          </cell>
          <cell r="P42">
            <v>8920</v>
          </cell>
          <cell r="Y42">
            <v>9401</v>
          </cell>
          <cell r="AA42">
            <v>9871.0500000000011</v>
          </cell>
        </row>
        <row r="43">
          <cell r="C43">
            <v>39320</v>
          </cell>
          <cell r="D43">
            <v>42420</v>
          </cell>
          <cell r="E43">
            <v>47121</v>
          </cell>
          <cell r="F43">
            <v>37767</v>
          </cell>
          <cell r="G43">
            <v>33707</v>
          </cell>
          <cell r="H43">
            <v>33707</v>
          </cell>
          <cell r="P43">
            <v>39696</v>
          </cell>
          <cell r="Y43">
            <v>45774</v>
          </cell>
          <cell r="AA43">
            <v>48062.700000000004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4142</v>
          </cell>
          <cell r="E47">
            <v>2182</v>
          </cell>
          <cell r="F47">
            <v>1960</v>
          </cell>
          <cell r="G47">
            <v>2417</v>
          </cell>
          <cell r="H47">
            <v>2417</v>
          </cell>
          <cell r="P47">
            <v>2000</v>
          </cell>
          <cell r="Y47">
            <v>2069</v>
          </cell>
          <cell r="AA47">
            <v>2172.4500000000003</v>
          </cell>
        </row>
        <row r="48">
          <cell r="C48">
            <v>3210</v>
          </cell>
          <cell r="D48">
            <v>7634</v>
          </cell>
          <cell r="E48">
            <v>5528</v>
          </cell>
          <cell r="F48">
            <v>4472</v>
          </cell>
          <cell r="G48">
            <v>7477</v>
          </cell>
          <cell r="H48">
            <v>7477</v>
          </cell>
          <cell r="P48">
            <v>4696</v>
          </cell>
          <cell r="Y48">
            <v>4954</v>
          </cell>
          <cell r="AA48">
            <v>5201.7</v>
          </cell>
        </row>
        <row r="49">
          <cell r="C49">
            <v>23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150</v>
          </cell>
          <cell r="D50">
            <v>330</v>
          </cell>
          <cell r="E50">
            <v>224</v>
          </cell>
          <cell r="F50">
            <v>495</v>
          </cell>
          <cell r="G50">
            <v>224</v>
          </cell>
          <cell r="H50">
            <v>224</v>
          </cell>
          <cell r="P50">
            <v>500</v>
          </cell>
          <cell r="Y50">
            <v>443</v>
          </cell>
          <cell r="AA50">
            <v>465.15000000000003</v>
          </cell>
        </row>
        <row r="51">
          <cell r="C51">
            <v>0</v>
          </cell>
          <cell r="D51">
            <v>4204</v>
          </cell>
          <cell r="E51">
            <v>4425</v>
          </cell>
          <cell r="F51">
            <v>4500</v>
          </cell>
          <cell r="G51">
            <v>5094</v>
          </cell>
          <cell r="H51">
            <v>5094</v>
          </cell>
          <cell r="P51">
            <v>4725</v>
          </cell>
          <cell r="Y51">
            <v>4980</v>
          </cell>
          <cell r="AA51">
            <v>5229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168</v>
          </cell>
          <cell r="F53">
            <v>98</v>
          </cell>
          <cell r="G53">
            <v>70</v>
          </cell>
          <cell r="H53">
            <v>70</v>
          </cell>
          <cell r="P53">
            <v>94</v>
          </cell>
          <cell r="Y53">
            <v>91</v>
          </cell>
          <cell r="AA53">
            <v>95.550000000000011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428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379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458</v>
          </cell>
          <cell r="D63">
            <v>460</v>
          </cell>
          <cell r="E63">
            <v>187</v>
          </cell>
          <cell r="F63">
            <v>200</v>
          </cell>
          <cell r="G63">
            <v>637</v>
          </cell>
          <cell r="H63">
            <v>637</v>
          </cell>
          <cell r="P63">
            <v>210</v>
          </cell>
          <cell r="Y63">
            <v>221</v>
          </cell>
          <cell r="AA63">
            <v>232.05</v>
          </cell>
        </row>
        <row r="64">
          <cell r="C64">
            <v>6645</v>
          </cell>
          <cell r="D64">
            <v>5574</v>
          </cell>
          <cell r="E64">
            <v>4234</v>
          </cell>
          <cell r="F64">
            <v>5814.5</v>
          </cell>
          <cell r="G64">
            <v>6326.5</v>
          </cell>
          <cell r="H64">
            <v>6326.5</v>
          </cell>
          <cell r="P64">
            <v>5365</v>
          </cell>
          <cell r="Y64">
            <v>5578</v>
          </cell>
          <cell r="AA64">
            <v>5856.9</v>
          </cell>
        </row>
        <row r="65">
          <cell r="C65">
            <v>33788</v>
          </cell>
          <cell r="D65">
            <v>27626</v>
          </cell>
          <cell r="E65">
            <v>34024</v>
          </cell>
          <cell r="F65">
            <v>38213.684999999998</v>
          </cell>
          <cell r="G65">
            <v>36028.684999999998</v>
          </cell>
          <cell r="H65">
            <v>36028.684999999998</v>
          </cell>
          <cell r="P65">
            <v>39274</v>
          </cell>
          <cell r="Y65">
            <v>41803</v>
          </cell>
          <cell r="AA65">
            <v>43893.15</v>
          </cell>
        </row>
        <row r="66">
          <cell r="C66">
            <v>0</v>
          </cell>
          <cell r="D66">
            <v>3159</v>
          </cell>
          <cell r="E66">
            <v>2596</v>
          </cell>
          <cell r="F66">
            <v>2557.4</v>
          </cell>
          <cell r="G66">
            <v>2002.4</v>
          </cell>
          <cell r="H66">
            <v>2002.4</v>
          </cell>
          <cell r="P66">
            <v>2685</v>
          </cell>
          <cell r="Y66">
            <v>2830</v>
          </cell>
          <cell r="AA66">
            <v>2971.5</v>
          </cell>
        </row>
        <row r="67">
          <cell r="C67">
            <v>165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44410</v>
          </cell>
          <cell r="D68">
            <v>31132</v>
          </cell>
          <cell r="E68">
            <v>29853</v>
          </cell>
          <cell r="F68">
            <v>29730.5</v>
          </cell>
          <cell r="G68">
            <v>29895.5</v>
          </cell>
          <cell r="H68">
            <v>29895.5</v>
          </cell>
          <cell r="P68">
            <v>30565</v>
          </cell>
          <cell r="Y68">
            <v>32177</v>
          </cell>
          <cell r="AA68">
            <v>33785.85</v>
          </cell>
        </row>
        <row r="69">
          <cell r="C69">
            <v>1649</v>
          </cell>
          <cell r="D69">
            <v>1309</v>
          </cell>
          <cell r="E69">
            <v>1850</v>
          </cell>
          <cell r="F69">
            <v>2409.8000000000002</v>
          </cell>
          <cell r="G69">
            <v>1442.8000000000002</v>
          </cell>
          <cell r="H69">
            <v>1442.8000000000002</v>
          </cell>
          <cell r="P69">
            <v>2530</v>
          </cell>
          <cell r="Y69">
            <v>2667</v>
          </cell>
          <cell r="AA69">
            <v>2800.35</v>
          </cell>
        </row>
        <row r="70">
          <cell r="C70">
            <v>970</v>
          </cell>
          <cell r="D70">
            <v>1919</v>
          </cell>
          <cell r="E70">
            <v>1488</v>
          </cell>
          <cell r="F70">
            <v>1563.115</v>
          </cell>
          <cell r="G70">
            <v>2097.1149999999998</v>
          </cell>
          <cell r="H70">
            <v>2097.1149999999998</v>
          </cell>
          <cell r="P70">
            <v>1491</v>
          </cell>
          <cell r="Y70">
            <v>1520</v>
          </cell>
          <cell r="AA70">
            <v>1596</v>
          </cell>
        </row>
        <row r="71">
          <cell r="C71">
            <v>7809</v>
          </cell>
          <cell r="D71">
            <v>5172</v>
          </cell>
          <cell r="E71">
            <v>3633</v>
          </cell>
          <cell r="F71">
            <v>2880</v>
          </cell>
          <cell r="G71">
            <v>3788</v>
          </cell>
          <cell r="H71">
            <v>3788</v>
          </cell>
          <cell r="P71">
            <v>2307</v>
          </cell>
          <cell r="Y71">
            <v>2430</v>
          </cell>
          <cell r="AA71">
            <v>2551.5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4022</v>
          </cell>
          <cell r="D82">
            <v>1501</v>
          </cell>
          <cell r="E82">
            <v>1915</v>
          </cell>
          <cell r="F82">
            <v>659</v>
          </cell>
          <cell r="G82">
            <v>2167</v>
          </cell>
          <cell r="H82">
            <v>2167</v>
          </cell>
          <cell r="P82">
            <v>1228</v>
          </cell>
          <cell r="Y82">
            <v>729</v>
          </cell>
          <cell r="AA82">
            <v>765.45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6</v>
          </cell>
          <cell r="E86">
            <v>1798</v>
          </cell>
          <cell r="F86">
            <v>1324</v>
          </cell>
          <cell r="G86">
            <v>1260</v>
          </cell>
          <cell r="H86">
            <v>1260</v>
          </cell>
          <cell r="P86">
            <v>1120</v>
          </cell>
          <cell r="Y86">
            <v>1966</v>
          </cell>
          <cell r="AA86">
            <v>2064.3000000000002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3512</v>
          </cell>
          <cell r="E96">
            <v>2614</v>
          </cell>
          <cell r="F96">
            <v>4096</v>
          </cell>
          <cell r="G96">
            <v>3385</v>
          </cell>
          <cell r="H96">
            <v>3385</v>
          </cell>
          <cell r="P96">
            <v>4317</v>
          </cell>
          <cell r="Y96">
            <v>4483</v>
          </cell>
          <cell r="AA96">
            <v>4707.1500000000005</v>
          </cell>
        </row>
        <row r="98">
          <cell r="C98">
            <v>4259</v>
          </cell>
          <cell r="D98">
            <v>3763</v>
          </cell>
          <cell r="E98">
            <v>5104</v>
          </cell>
          <cell r="F98">
            <v>3464</v>
          </cell>
          <cell r="G98">
            <v>4447</v>
          </cell>
          <cell r="H98">
            <v>4447</v>
          </cell>
          <cell r="P98">
            <v>3367</v>
          </cell>
          <cell r="Y98">
            <v>3395</v>
          </cell>
          <cell r="AA98">
            <v>3564.75</v>
          </cell>
        </row>
        <row r="99">
          <cell r="C99">
            <v>1171054</v>
          </cell>
          <cell r="D99">
            <v>1189748</v>
          </cell>
          <cell r="E99">
            <v>303449</v>
          </cell>
          <cell r="F99">
            <v>1221259</v>
          </cell>
          <cell r="G99">
            <v>1387247</v>
          </cell>
          <cell r="H99">
            <v>774868</v>
          </cell>
          <cell r="P99">
            <v>1285877</v>
          </cell>
          <cell r="Y99">
            <v>1311709</v>
          </cell>
          <cell r="AA99">
            <v>1362651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1875</v>
          </cell>
          <cell r="D105">
            <v>1472</v>
          </cell>
          <cell r="E105">
            <v>0</v>
          </cell>
          <cell r="F105">
            <v>0</v>
          </cell>
          <cell r="G105">
            <v>1064</v>
          </cell>
          <cell r="H105">
            <v>1064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8820</v>
          </cell>
          <cell r="D106">
            <v>5459</v>
          </cell>
          <cell r="E106">
            <v>5657</v>
          </cell>
          <cell r="F106">
            <v>2467</v>
          </cell>
          <cell r="G106">
            <v>2832</v>
          </cell>
          <cell r="H106">
            <v>2832</v>
          </cell>
          <cell r="P106">
            <v>855</v>
          </cell>
          <cell r="Y106">
            <v>1522</v>
          </cell>
          <cell r="AA106">
            <v>1598.1000000000001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473</v>
          </cell>
          <cell r="D112">
            <v>1377</v>
          </cell>
          <cell r="E112">
            <v>5809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1380</v>
          </cell>
          <cell r="D169">
            <v>1221</v>
          </cell>
          <cell r="E169">
            <v>1082</v>
          </cell>
          <cell r="F169">
            <v>1169</v>
          </cell>
          <cell r="G169">
            <v>1274</v>
          </cell>
          <cell r="H169">
            <v>1274</v>
          </cell>
          <cell r="I169">
            <v>1170</v>
          </cell>
          <cell r="J169">
            <v>1256</v>
          </cell>
          <cell r="K169">
            <v>1280</v>
          </cell>
        </row>
        <row r="171">
          <cell r="B171" t="str">
            <v>Commission on Insurance</v>
          </cell>
          <cell r="C171">
            <v>601</v>
          </cell>
          <cell r="D171">
            <v>685</v>
          </cell>
          <cell r="E171">
            <v>696</v>
          </cell>
          <cell r="F171">
            <v>699</v>
          </cell>
          <cell r="G171">
            <v>749</v>
          </cell>
          <cell r="H171">
            <v>749</v>
          </cell>
          <cell r="I171">
            <v>755</v>
          </cell>
          <cell r="J171">
            <v>760</v>
          </cell>
          <cell r="K171">
            <v>775</v>
          </cell>
        </row>
        <row r="172">
          <cell r="B172" t="str">
            <v>Tender Documents</v>
          </cell>
          <cell r="C172">
            <v>86</v>
          </cell>
          <cell r="D172">
            <v>81</v>
          </cell>
          <cell r="E172">
            <v>115</v>
          </cell>
          <cell r="F172">
            <v>120</v>
          </cell>
          <cell r="G172">
            <v>160</v>
          </cell>
          <cell r="H172">
            <v>160</v>
          </cell>
          <cell r="I172">
            <v>160</v>
          </cell>
          <cell r="J172">
            <v>160</v>
          </cell>
          <cell r="K172">
            <v>170</v>
          </cell>
        </row>
        <row r="173">
          <cell r="B173" t="str">
            <v>Parking Fees</v>
          </cell>
          <cell r="C173">
            <v>240</v>
          </cell>
          <cell r="D173">
            <v>249</v>
          </cell>
          <cell r="E173">
            <v>248</v>
          </cell>
          <cell r="F173">
            <v>290</v>
          </cell>
          <cell r="G173">
            <v>254</v>
          </cell>
          <cell r="H173">
            <v>254</v>
          </cell>
          <cell r="I173">
            <v>280</v>
          </cell>
          <cell r="J173">
            <v>285</v>
          </cell>
          <cell r="K173">
            <v>300</v>
          </cell>
        </row>
        <row r="174">
          <cell r="B174" t="str">
            <v>Rental Dwelling</v>
          </cell>
          <cell r="C174">
            <v>427</v>
          </cell>
          <cell r="D174">
            <v>0</v>
          </cell>
          <cell r="E174">
            <v>0</v>
          </cell>
          <cell r="F174">
            <v>15</v>
          </cell>
          <cell r="G174">
            <v>19</v>
          </cell>
          <cell r="H174">
            <v>19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70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2000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7</v>
          </cell>
          <cell r="D183">
            <v>10</v>
          </cell>
          <cell r="E183">
            <v>0</v>
          </cell>
          <cell r="F183">
            <v>11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51</v>
          </cell>
          <cell r="D185">
            <v>0</v>
          </cell>
          <cell r="E185">
            <v>51</v>
          </cell>
          <cell r="F185">
            <v>35</v>
          </cell>
          <cell r="G185">
            <v>73</v>
          </cell>
          <cell r="H185">
            <v>73</v>
          </cell>
          <cell r="I185">
            <v>34</v>
          </cell>
          <cell r="J185">
            <v>40</v>
          </cell>
          <cell r="K185">
            <v>20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49</v>
          </cell>
          <cell r="D187">
            <v>77</v>
          </cell>
          <cell r="E187">
            <v>180</v>
          </cell>
          <cell r="F187">
            <v>60</v>
          </cell>
          <cell r="G187">
            <v>56</v>
          </cell>
          <cell r="H187">
            <v>56</v>
          </cell>
          <cell r="I187">
            <v>20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1512</v>
          </cell>
          <cell r="E190">
            <v>0</v>
          </cell>
          <cell r="F190">
            <v>300</v>
          </cell>
          <cell r="G190">
            <v>268</v>
          </cell>
          <cell r="H190">
            <v>268</v>
          </cell>
          <cell r="I190">
            <v>0</v>
          </cell>
          <cell r="J190">
            <v>425</v>
          </cell>
          <cell r="K190">
            <v>0</v>
          </cell>
        </row>
        <row r="191">
          <cell r="C191">
            <v>17077</v>
          </cell>
          <cell r="D191">
            <v>3951</v>
          </cell>
          <cell r="E191">
            <v>1247</v>
          </cell>
          <cell r="F191">
            <v>1350</v>
          </cell>
          <cell r="G191">
            <v>1254</v>
          </cell>
          <cell r="H191">
            <v>1254</v>
          </cell>
          <cell r="I191">
            <v>1439</v>
          </cell>
          <cell r="J191">
            <v>1079</v>
          </cell>
          <cell r="K191">
            <v>1409</v>
          </cell>
        </row>
        <row r="203">
          <cell r="B203" t="str">
            <v>Corporate Services</v>
          </cell>
          <cell r="C203">
            <v>240874</v>
          </cell>
          <cell r="D203">
            <v>247814</v>
          </cell>
          <cell r="E203">
            <v>255088</v>
          </cell>
          <cell r="F203">
            <v>268608</v>
          </cell>
          <cell r="G203">
            <v>277894</v>
          </cell>
          <cell r="H203">
            <v>277703</v>
          </cell>
          <cell r="P203">
            <v>284963</v>
          </cell>
          <cell r="Y203">
            <v>296517</v>
          </cell>
          <cell r="AA203">
            <v>311342.85000000003</v>
          </cell>
        </row>
        <row r="204">
          <cell r="B204" t="str">
            <v>Office of the MEC</v>
          </cell>
          <cell r="C204">
            <v>1508</v>
          </cell>
          <cell r="D204">
            <v>1652</v>
          </cell>
          <cell r="E204">
            <v>1668</v>
          </cell>
          <cell r="F204">
            <v>1735</v>
          </cell>
          <cell r="G204">
            <v>1735</v>
          </cell>
          <cell r="H204">
            <v>1735</v>
          </cell>
          <cell r="P204">
            <v>1734.548</v>
          </cell>
          <cell r="Y204">
            <v>1735</v>
          </cell>
          <cell r="AA204">
            <v>1821.75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139414</v>
          </cell>
          <cell r="D225">
            <v>144253</v>
          </cell>
          <cell r="E225">
            <v>146374</v>
          </cell>
          <cell r="F225">
            <v>156827</v>
          </cell>
          <cell r="G225">
            <v>163749</v>
          </cell>
          <cell r="H225">
            <v>163749</v>
          </cell>
          <cell r="P225">
            <v>172250.54800000001</v>
          </cell>
          <cell r="Y225">
            <v>171723</v>
          </cell>
          <cell r="AA225">
            <v>180309.15000000002</v>
          </cell>
        </row>
        <row r="226">
          <cell r="C226">
            <v>121617</v>
          </cell>
          <cell r="D226">
            <v>125766</v>
          </cell>
          <cell r="E226">
            <v>127650</v>
          </cell>
          <cell r="F226">
            <v>136343</v>
          </cell>
          <cell r="G226">
            <v>144415</v>
          </cell>
          <cell r="H226">
            <v>144415</v>
          </cell>
          <cell r="P226">
            <v>149964.62400000001</v>
          </cell>
          <cell r="Y226">
            <v>149323</v>
          </cell>
          <cell r="AA226">
            <v>156789.15000000002</v>
          </cell>
        </row>
        <row r="227">
          <cell r="C227">
            <v>17797</v>
          </cell>
          <cell r="D227">
            <v>18487</v>
          </cell>
          <cell r="E227">
            <v>18724</v>
          </cell>
          <cell r="F227">
            <v>20484</v>
          </cell>
          <cell r="G227">
            <v>19334</v>
          </cell>
          <cell r="H227">
            <v>19334</v>
          </cell>
          <cell r="P227">
            <v>22285.923999999999</v>
          </cell>
          <cell r="Y227">
            <v>22400</v>
          </cell>
          <cell r="AA227">
            <v>23520.000000000004</v>
          </cell>
        </row>
        <row r="228">
          <cell r="C228">
            <v>93112</v>
          </cell>
          <cell r="D228">
            <v>96573</v>
          </cell>
          <cell r="E228">
            <v>96032</v>
          </cell>
          <cell r="F228">
            <v>107281</v>
          </cell>
          <cell r="G228">
            <v>108300</v>
          </cell>
          <cell r="H228">
            <v>108300</v>
          </cell>
          <cell r="P228">
            <v>108493</v>
          </cell>
          <cell r="Y228">
            <v>119628</v>
          </cell>
          <cell r="AA228">
            <v>125609.40000000002</v>
          </cell>
        </row>
        <row r="229">
          <cell r="C229">
            <v>0</v>
          </cell>
          <cell r="D229">
            <v>0</v>
          </cell>
          <cell r="E229">
            <v>26</v>
          </cell>
          <cell r="F229">
            <v>30</v>
          </cell>
          <cell r="G229">
            <v>0</v>
          </cell>
          <cell r="H229">
            <v>0</v>
          </cell>
          <cell r="P229">
            <v>0</v>
          </cell>
          <cell r="Y229">
            <v>32</v>
          </cell>
          <cell r="AA229">
            <v>33.6</v>
          </cell>
        </row>
        <row r="230">
          <cell r="C230">
            <v>2217</v>
          </cell>
          <cell r="D230">
            <v>1842</v>
          </cell>
          <cell r="E230">
            <v>1346</v>
          </cell>
          <cell r="F230">
            <v>1335</v>
          </cell>
          <cell r="G230">
            <v>1454</v>
          </cell>
          <cell r="H230">
            <v>1454</v>
          </cell>
          <cell r="P230">
            <v>1136</v>
          </cell>
          <cell r="Y230">
            <v>480</v>
          </cell>
          <cell r="AA230">
            <v>504</v>
          </cell>
        </row>
        <row r="231">
          <cell r="C231">
            <v>294</v>
          </cell>
          <cell r="D231">
            <v>1283</v>
          </cell>
          <cell r="E231">
            <v>372</v>
          </cell>
          <cell r="F231">
            <v>230</v>
          </cell>
          <cell r="G231">
            <v>91</v>
          </cell>
          <cell r="H231">
            <v>91</v>
          </cell>
          <cell r="P231">
            <v>242</v>
          </cell>
          <cell r="Y231">
            <v>255</v>
          </cell>
          <cell r="AA231">
            <v>267.75</v>
          </cell>
        </row>
        <row r="232">
          <cell r="C232">
            <v>0</v>
          </cell>
          <cell r="D232">
            <v>5885</v>
          </cell>
          <cell r="E232">
            <v>4796</v>
          </cell>
          <cell r="F232">
            <v>4700</v>
          </cell>
          <cell r="G232">
            <v>4927</v>
          </cell>
          <cell r="H232">
            <v>4927</v>
          </cell>
          <cell r="P232">
            <v>4935</v>
          </cell>
          <cell r="Y232">
            <v>5201</v>
          </cell>
          <cell r="AA232">
            <v>5461.05</v>
          </cell>
        </row>
        <row r="233">
          <cell r="C233">
            <v>0</v>
          </cell>
          <cell r="D233">
            <v>959</v>
          </cell>
          <cell r="E233">
            <v>188</v>
          </cell>
          <cell r="F233">
            <v>1000</v>
          </cell>
          <cell r="G233">
            <v>600</v>
          </cell>
          <cell r="H233">
            <v>600</v>
          </cell>
          <cell r="P233">
            <v>1000</v>
          </cell>
          <cell r="Y233">
            <v>1003</v>
          </cell>
          <cell r="AA233">
            <v>1053.1500000000001</v>
          </cell>
        </row>
        <row r="234">
          <cell r="C234">
            <v>0</v>
          </cell>
          <cell r="D234">
            <v>0</v>
          </cell>
          <cell r="E234">
            <v>382</v>
          </cell>
          <cell r="F234">
            <v>489</v>
          </cell>
          <cell r="G234">
            <v>630</v>
          </cell>
          <cell r="H234">
            <v>630</v>
          </cell>
          <cell r="P234">
            <v>513</v>
          </cell>
          <cell r="Y234">
            <v>541</v>
          </cell>
          <cell r="AA234">
            <v>568.05000000000007</v>
          </cell>
        </row>
        <row r="235">
          <cell r="C235">
            <v>17712</v>
          </cell>
          <cell r="D235">
            <v>9563</v>
          </cell>
          <cell r="E235">
            <v>9826</v>
          </cell>
          <cell r="F235">
            <v>10149</v>
          </cell>
          <cell r="G235">
            <v>10966</v>
          </cell>
          <cell r="H235">
            <v>10966</v>
          </cell>
          <cell r="P235">
            <v>10153</v>
          </cell>
          <cell r="Y235">
            <v>10632</v>
          </cell>
          <cell r="AA235">
            <v>11163.6</v>
          </cell>
        </row>
        <row r="236">
          <cell r="C236">
            <v>0</v>
          </cell>
          <cell r="D236">
            <v>10366</v>
          </cell>
          <cell r="E236">
            <v>6677</v>
          </cell>
          <cell r="F236">
            <v>8495</v>
          </cell>
          <cell r="G236">
            <v>8699</v>
          </cell>
          <cell r="H236">
            <v>8699</v>
          </cell>
          <cell r="P236">
            <v>8920</v>
          </cell>
          <cell r="Y236">
            <v>9401</v>
          </cell>
          <cell r="AA236">
            <v>9871.0500000000011</v>
          </cell>
        </row>
        <row r="237">
          <cell r="C237">
            <v>8589</v>
          </cell>
          <cell r="D237">
            <v>6177</v>
          </cell>
          <cell r="E237">
            <v>7832</v>
          </cell>
          <cell r="F237">
            <v>12245</v>
          </cell>
          <cell r="G237">
            <v>11925</v>
          </cell>
          <cell r="H237">
            <v>11925</v>
          </cell>
          <cell r="P237">
            <v>12056</v>
          </cell>
          <cell r="Y237">
            <v>20213</v>
          </cell>
          <cell r="AA237">
            <v>21223.65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4134</v>
          </cell>
          <cell r="E241">
            <v>2182</v>
          </cell>
          <cell r="F241">
            <v>1960</v>
          </cell>
          <cell r="G241">
            <v>2412</v>
          </cell>
          <cell r="H241">
            <v>2412</v>
          </cell>
          <cell r="P241">
            <v>2000</v>
          </cell>
          <cell r="Y241">
            <v>2069</v>
          </cell>
          <cell r="AA241">
            <v>2172.4500000000003</v>
          </cell>
        </row>
        <row r="242">
          <cell r="C242">
            <v>3181</v>
          </cell>
          <cell r="D242">
            <v>7619</v>
          </cell>
          <cell r="E242">
            <v>5528</v>
          </cell>
          <cell r="F242">
            <v>4472</v>
          </cell>
          <cell r="G242">
            <v>7472</v>
          </cell>
          <cell r="H242">
            <v>7472</v>
          </cell>
          <cell r="P242">
            <v>4696</v>
          </cell>
          <cell r="Y242">
            <v>4954</v>
          </cell>
          <cell r="AA242">
            <v>5201.7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234</v>
          </cell>
          <cell r="E244">
            <v>224</v>
          </cell>
          <cell r="F244">
            <v>495</v>
          </cell>
          <cell r="G244">
            <v>224</v>
          </cell>
          <cell r="H244">
            <v>224</v>
          </cell>
          <cell r="P244">
            <v>500</v>
          </cell>
          <cell r="Y244">
            <v>443</v>
          </cell>
          <cell r="AA244">
            <v>465.15000000000003</v>
          </cell>
        </row>
        <row r="245">
          <cell r="C245">
            <v>0</v>
          </cell>
          <cell r="D245">
            <v>4204</v>
          </cell>
          <cell r="E245">
            <v>4425</v>
          </cell>
          <cell r="F245">
            <v>4500</v>
          </cell>
          <cell r="G245">
            <v>5094</v>
          </cell>
          <cell r="H245">
            <v>5094</v>
          </cell>
          <cell r="P245">
            <v>4725</v>
          </cell>
          <cell r="Y245">
            <v>4980</v>
          </cell>
          <cell r="AA245">
            <v>5229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31</v>
          </cell>
          <cell r="F247">
            <v>25</v>
          </cell>
          <cell r="G247">
            <v>5</v>
          </cell>
          <cell r="H247">
            <v>5</v>
          </cell>
          <cell r="P247">
            <v>26</v>
          </cell>
          <cell r="Y247">
            <v>28</v>
          </cell>
          <cell r="AA247">
            <v>29.400000000000002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458</v>
          </cell>
          <cell r="D257">
            <v>324</v>
          </cell>
          <cell r="E257">
            <v>187</v>
          </cell>
          <cell r="F257">
            <v>200</v>
          </cell>
          <cell r="G257">
            <v>637</v>
          </cell>
          <cell r="H257">
            <v>637</v>
          </cell>
          <cell r="P257">
            <v>210</v>
          </cell>
          <cell r="Y257">
            <v>221</v>
          </cell>
          <cell r="AA257">
            <v>232.05</v>
          </cell>
        </row>
        <row r="258">
          <cell r="C258">
            <v>4093</v>
          </cell>
          <cell r="D258">
            <v>3183</v>
          </cell>
          <cell r="E258">
            <v>4172</v>
          </cell>
          <cell r="F258">
            <v>5433.5</v>
          </cell>
          <cell r="G258">
            <v>6188.5</v>
          </cell>
          <cell r="H258">
            <v>6188.5</v>
          </cell>
          <cell r="P258">
            <v>5276</v>
          </cell>
          <cell r="Y258">
            <v>5234</v>
          </cell>
          <cell r="AA258">
            <v>5495.7</v>
          </cell>
        </row>
        <row r="259">
          <cell r="C259">
            <v>28078</v>
          </cell>
          <cell r="D259">
            <v>27277</v>
          </cell>
          <cell r="E259">
            <v>34024</v>
          </cell>
          <cell r="F259">
            <v>37781.684999999998</v>
          </cell>
          <cell r="G259">
            <v>35628.684999999998</v>
          </cell>
          <cell r="H259">
            <v>35628.684999999998</v>
          </cell>
          <cell r="P259">
            <v>38820</v>
          </cell>
          <cell r="Y259">
            <v>41327</v>
          </cell>
          <cell r="AA259">
            <v>43393.35</v>
          </cell>
        </row>
        <row r="260">
          <cell r="C260">
            <v>0</v>
          </cell>
          <cell r="D260">
            <v>3139</v>
          </cell>
          <cell r="E260">
            <v>2596</v>
          </cell>
          <cell r="F260">
            <v>2557.4</v>
          </cell>
          <cell r="G260">
            <v>1958.4</v>
          </cell>
          <cell r="H260">
            <v>1958.4</v>
          </cell>
          <cell r="P260">
            <v>2685</v>
          </cell>
          <cell r="Y260">
            <v>2830</v>
          </cell>
          <cell r="AA260">
            <v>2971.5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23433</v>
          </cell>
          <cell r="D262">
            <v>6059</v>
          </cell>
          <cell r="E262">
            <v>6769</v>
          </cell>
          <cell r="F262">
            <v>7063.5</v>
          </cell>
          <cell r="G262">
            <v>5697.5</v>
          </cell>
          <cell r="H262">
            <v>5697.5</v>
          </cell>
          <cell r="P262">
            <v>6682</v>
          </cell>
          <cell r="Y262">
            <v>6117</v>
          </cell>
          <cell r="AA262">
            <v>6422.85</v>
          </cell>
        </row>
        <row r="263">
          <cell r="C263">
            <v>1649</v>
          </cell>
          <cell r="D263">
            <v>1145</v>
          </cell>
          <cell r="E263">
            <v>1850</v>
          </cell>
          <cell r="F263">
            <v>2409.8000000000002</v>
          </cell>
          <cell r="G263">
            <v>1320.8000000000002</v>
          </cell>
          <cell r="H263">
            <v>1320.8000000000002</v>
          </cell>
          <cell r="P263">
            <v>2530</v>
          </cell>
          <cell r="Y263">
            <v>2667</v>
          </cell>
          <cell r="AA263">
            <v>2800.35</v>
          </cell>
        </row>
        <row r="264">
          <cell r="C264">
            <v>381</v>
          </cell>
          <cell r="D264">
            <v>996</v>
          </cell>
          <cell r="E264">
            <v>422</v>
          </cell>
          <cell r="F264">
            <v>495.11500000000001</v>
          </cell>
          <cell r="G264">
            <v>756.11500000000001</v>
          </cell>
          <cell r="H264">
            <v>756.11500000000001</v>
          </cell>
          <cell r="P264">
            <v>388</v>
          </cell>
          <cell r="Y264">
            <v>309</v>
          </cell>
          <cell r="AA264">
            <v>324.45</v>
          </cell>
        </row>
        <row r="265">
          <cell r="C265">
            <v>3027</v>
          </cell>
          <cell r="D265">
            <v>2184</v>
          </cell>
          <cell r="E265">
            <v>2177</v>
          </cell>
          <cell r="F265">
            <v>1215</v>
          </cell>
          <cell r="G265">
            <v>1614</v>
          </cell>
          <cell r="H265">
            <v>1614</v>
          </cell>
          <cell r="P265">
            <v>1000</v>
          </cell>
          <cell r="Y265">
            <v>691</v>
          </cell>
          <cell r="AA265">
            <v>725.55000000000007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4022</v>
          </cell>
          <cell r="D271">
            <v>1403</v>
          </cell>
          <cell r="E271">
            <v>503</v>
          </cell>
          <cell r="F271">
            <v>500</v>
          </cell>
          <cell r="G271">
            <v>2008</v>
          </cell>
          <cell r="H271">
            <v>2008</v>
          </cell>
          <cell r="P271">
            <v>1061</v>
          </cell>
          <cell r="Y271">
            <v>553</v>
          </cell>
          <cell r="AA271">
            <v>580.65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4022</v>
          </cell>
          <cell r="D276">
            <v>1403</v>
          </cell>
          <cell r="E276">
            <v>503</v>
          </cell>
          <cell r="F276">
            <v>500</v>
          </cell>
          <cell r="G276">
            <v>2008</v>
          </cell>
          <cell r="H276">
            <v>2008</v>
          </cell>
          <cell r="P276">
            <v>1061</v>
          </cell>
          <cell r="Y276">
            <v>553</v>
          </cell>
          <cell r="AA276">
            <v>580.65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6</v>
          </cell>
          <cell r="E278">
            <v>1798</v>
          </cell>
          <cell r="F278">
            <v>1324</v>
          </cell>
          <cell r="G278">
            <v>1260</v>
          </cell>
          <cell r="H278">
            <v>1260</v>
          </cell>
          <cell r="P278">
            <v>1120</v>
          </cell>
          <cell r="Y278">
            <v>1966</v>
          </cell>
          <cell r="AA278">
            <v>2064.3000000000002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6</v>
          </cell>
          <cell r="E280">
            <v>1798</v>
          </cell>
          <cell r="F280">
            <v>1324</v>
          </cell>
          <cell r="G280">
            <v>1260</v>
          </cell>
          <cell r="H280">
            <v>1260</v>
          </cell>
          <cell r="P280">
            <v>1120</v>
          </cell>
          <cell r="Y280">
            <v>1966</v>
          </cell>
          <cell r="AA280">
            <v>2064.3000000000002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1038</v>
          </cell>
          <cell r="D291">
            <v>1103</v>
          </cell>
          <cell r="E291">
            <v>2545</v>
          </cell>
          <cell r="F291">
            <v>3036</v>
          </cell>
          <cell r="G291">
            <v>1766</v>
          </cell>
          <cell r="H291">
            <v>1575</v>
          </cell>
          <cell r="P291">
            <v>2918</v>
          </cell>
          <cell r="Y291">
            <v>2860</v>
          </cell>
          <cell r="AA291">
            <v>3003</v>
          </cell>
        </row>
        <row r="292">
          <cell r="C292">
            <v>1038</v>
          </cell>
          <cell r="D292">
            <v>1103</v>
          </cell>
          <cell r="E292">
            <v>2545</v>
          </cell>
          <cell r="F292">
            <v>3036</v>
          </cell>
          <cell r="G292">
            <v>1766</v>
          </cell>
          <cell r="H292">
            <v>1575</v>
          </cell>
          <cell r="P292">
            <v>2918</v>
          </cell>
          <cell r="Y292">
            <v>2860</v>
          </cell>
          <cell r="AA292">
            <v>3003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4323</v>
          </cell>
          <cell r="D298">
            <v>4855</v>
          </cell>
          <cell r="E298">
            <v>4830</v>
          </cell>
          <cell r="F298">
            <v>1375</v>
          </cell>
          <cell r="G298">
            <v>2546</v>
          </cell>
          <cell r="H298">
            <v>2546</v>
          </cell>
          <cell r="P298">
            <v>855</v>
          </cell>
          <cell r="Y298">
            <v>1522</v>
          </cell>
          <cell r="AA298">
            <v>1598.1000000000001</v>
          </cell>
        </row>
        <row r="299">
          <cell r="C299">
            <v>1875</v>
          </cell>
          <cell r="D299">
            <v>1472</v>
          </cell>
          <cell r="E299">
            <v>0</v>
          </cell>
          <cell r="F299">
            <v>0</v>
          </cell>
          <cell r="G299">
            <v>1064</v>
          </cell>
          <cell r="H299">
            <v>1064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2448</v>
          </cell>
          <cell r="D300">
            <v>3383</v>
          </cell>
          <cell r="E300">
            <v>4830</v>
          </cell>
          <cell r="F300">
            <v>1375</v>
          </cell>
          <cell r="G300">
            <v>1482</v>
          </cell>
          <cell r="H300">
            <v>1482</v>
          </cell>
          <cell r="P300">
            <v>855</v>
          </cell>
          <cell r="Y300">
            <v>1522</v>
          </cell>
          <cell r="AA300">
            <v>1598.1000000000001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473</v>
          </cell>
          <cell r="D306">
            <v>1273</v>
          </cell>
          <cell r="E306">
            <v>4674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Housing Needs, Research and Planning</v>
          </cell>
          <cell r="C353">
            <v>22153</v>
          </cell>
          <cell r="D353">
            <v>26963</v>
          </cell>
          <cell r="E353">
            <v>22384</v>
          </cell>
          <cell r="F353">
            <v>17714</v>
          </cell>
          <cell r="G353">
            <v>60541</v>
          </cell>
          <cell r="H353">
            <v>60541</v>
          </cell>
          <cell r="P353">
            <v>15418</v>
          </cell>
          <cell r="Y353">
            <v>17236</v>
          </cell>
          <cell r="AA353">
            <v>17985.2</v>
          </cell>
        </row>
        <row r="354">
          <cell r="B354" t="str">
            <v>Housing Development, Implementation, Planning and Targets</v>
          </cell>
          <cell r="C354">
            <v>1200391</v>
          </cell>
          <cell r="D354">
            <v>1219632</v>
          </cell>
          <cell r="E354">
            <v>338014</v>
          </cell>
          <cell r="F354">
            <v>1259410</v>
          </cell>
          <cell r="G354">
            <v>1359662</v>
          </cell>
          <cell r="H354">
            <v>747283</v>
          </cell>
          <cell r="P354">
            <v>1321975</v>
          </cell>
          <cell r="Y354">
            <v>1361674</v>
          </cell>
          <cell r="AA354">
            <v>1415845.3</v>
          </cell>
        </row>
        <row r="355">
          <cell r="B355" t="str">
            <v>Housing Asset Management and Property Management</v>
          </cell>
          <cell r="C355">
            <v>31691</v>
          </cell>
          <cell r="D355">
            <v>31680</v>
          </cell>
          <cell r="E355">
            <v>34297</v>
          </cell>
          <cell r="F355">
            <v>45404</v>
          </cell>
          <cell r="G355">
            <v>65321</v>
          </cell>
          <cell r="H355">
            <v>65321</v>
          </cell>
          <cell r="P355">
            <v>47250</v>
          </cell>
          <cell r="Y355">
            <v>50001</v>
          </cell>
          <cell r="AA355">
            <v>51882.600000000006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67897</v>
          </cell>
          <cell r="D375">
            <v>75598</v>
          </cell>
          <cell r="E375">
            <v>75497</v>
          </cell>
          <cell r="F375">
            <v>86652</v>
          </cell>
          <cell r="G375">
            <v>81524</v>
          </cell>
          <cell r="H375">
            <v>81524</v>
          </cell>
          <cell r="P375">
            <v>85793</v>
          </cell>
          <cell r="Y375">
            <v>101785</v>
          </cell>
          <cell r="AA375">
            <v>106874.25</v>
          </cell>
        </row>
        <row r="376">
          <cell r="C376">
            <v>60035</v>
          </cell>
          <cell r="D376">
            <v>66760</v>
          </cell>
          <cell r="E376">
            <v>66339</v>
          </cell>
          <cell r="F376">
            <v>76742</v>
          </cell>
          <cell r="G376">
            <v>72384</v>
          </cell>
          <cell r="H376">
            <v>72384</v>
          </cell>
          <cell r="P376">
            <v>75348</v>
          </cell>
          <cell r="Y376">
            <v>90785</v>
          </cell>
          <cell r="AA376">
            <v>95324.25</v>
          </cell>
        </row>
        <row r="377">
          <cell r="C377">
            <v>7862</v>
          </cell>
          <cell r="D377">
            <v>8838</v>
          </cell>
          <cell r="E377">
            <v>9158</v>
          </cell>
          <cell r="F377">
            <v>9910</v>
          </cell>
          <cell r="G377">
            <v>9140</v>
          </cell>
          <cell r="H377">
            <v>9140</v>
          </cell>
          <cell r="P377">
            <v>10445</v>
          </cell>
          <cell r="Y377">
            <v>11000</v>
          </cell>
          <cell r="AA377">
            <v>11550</v>
          </cell>
        </row>
        <row r="378">
          <cell r="C378">
            <v>13198</v>
          </cell>
          <cell r="D378">
            <v>12099</v>
          </cell>
          <cell r="E378">
            <v>12872</v>
          </cell>
          <cell r="F378">
            <v>14038</v>
          </cell>
          <cell r="G378">
            <v>15613</v>
          </cell>
          <cell r="H378">
            <v>15613</v>
          </cell>
          <cell r="P378">
            <v>12777</v>
          </cell>
          <cell r="Y378">
            <v>15211</v>
          </cell>
          <cell r="AA378">
            <v>15971.55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389</v>
          </cell>
          <cell r="D380">
            <v>653</v>
          </cell>
          <cell r="E380">
            <v>53</v>
          </cell>
          <cell r="F380">
            <v>1340</v>
          </cell>
          <cell r="G380">
            <v>95</v>
          </cell>
          <cell r="H380">
            <v>95</v>
          </cell>
          <cell r="P380">
            <v>116</v>
          </cell>
          <cell r="Y380">
            <v>122</v>
          </cell>
          <cell r="AA380">
            <v>128.10000000000002</v>
          </cell>
        </row>
        <row r="381">
          <cell r="C381">
            <v>165</v>
          </cell>
          <cell r="D381">
            <v>128</v>
          </cell>
          <cell r="E381">
            <v>286</v>
          </cell>
          <cell r="F381">
            <v>459</v>
          </cell>
          <cell r="G381">
            <v>206</v>
          </cell>
          <cell r="H381">
            <v>206</v>
          </cell>
          <cell r="P381">
            <v>53</v>
          </cell>
          <cell r="Y381">
            <v>55</v>
          </cell>
          <cell r="AA381">
            <v>57.75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181</v>
          </cell>
          <cell r="F384">
            <v>0</v>
          </cell>
          <cell r="G384">
            <v>287</v>
          </cell>
          <cell r="H384">
            <v>287</v>
          </cell>
          <cell r="P384">
            <v>11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1033</v>
          </cell>
          <cell r="D387">
            <v>1510</v>
          </cell>
          <cell r="E387">
            <v>2000</v>
          </cell>
          <cell r="F387">
            <v>2373</v>
          </cell>
          <cell r="G387">
            <v>4498</v>
          </cell>
          <cell r="H387">
            <v>4498</v>
          </cell>
          <cell r="P387">
            <v>3000</v>
          </cell>
          <cell r="Y387">
            <v>3147</v>
          </cell>
          <cell r="AA387">
            <v>3304.3500000000004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8</v>
          </cell>
          <cell r="E391">
            <v>0</v>
          </cell>
          <cell r="F391">
            <v>0</v>
          </cell>
          <cell r="G391">
            <v>5</v>
          </cell>
          <cell r="H391">
            <v>5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10</v>
          </cell>
          <cell r="D392">
            <v>5</v>
          </cell>
          <cell r="E392">
            <v>0</v>
          </cell>
          <cell r="F392">
            <v>0</v>
          </cell>
          <cell r="G392">
            <v>5</v>
          </cell>
          <cell r="H392">
            <v>5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23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49</v>
          </cell>
          <cell r="D394">
            <v>38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8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428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379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670</v>
          </cell>
          <cell r="D408">
            <v>826</v>
          </cell>
          <cell r="E408">
            <v>0</v>
          </cell>
          <cell r="F408">
            <v>296</v>
          </cell>
          <cell r="G408">
            <v>0</v>
          </cell>
          <cell r="H408">
            <v>0</v>
          </cell>
          <cell r="P408">
            <v>0</v>
          </cell>
          <cell r="Y408">
            <v>249</v>
          </cell>
          <cell r="AA408">
            <v>261.45</v>
          </cell>
        </row>
        <row r="409">
          <cell r="C409">
            <v>5684</v>
          </cell>
          <cell r="D409">
            <v>347</v>
          </cell>
          <cell r="E409">
            <v>0</v>
          </cell>
          <cell r="F409">
            <v>432</v>
          </cell>
          <cell r="G409">
            <v>400</v>
          </cell>
          <cell r="H409">
            <v>400</v>
          </cell>
          <cell r="P409">
            <v>454</v>
          </cell>
          <cell r="Y409">
            <v>476</v>
          </cell>
          <cell r="AA409">
            <v>499.8</v>
          </cell>
        </row>
        <row r="410">
          <cell r="C410">
            <v>0</v>
          </cell>
          <cell r="D410">
            <v>20</v>
          </cell>
          <cell r="E410">
            <v>0</v>
          </cell>
          <cell r="F410">
            <v>0</v>
          </cell>
          <cell r="G410">
            <v>44</v>
          </cell>
          <cell r="H410">
            <v>44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165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2950</v>
          </cell>
          <cell r="D412">
            <v>7803</v>
          </cell>
          <cell r="E412">
            <v>9114</v>
          </cell>
          <cell r="F412">
            <v>8056</v>
          </cell>
          <cell r="G412">
            <v>8990</v>
          </cell>
          <cell r="H412">
            <v>8990</v>
          </cell>
          <cell r="P412">
            <v>8483</v>
          </cell>
          <cell r="Y412">
            <v>10123</v>
          </cell>
          <cell r="AA412">
            <v>10629.15</v>
          </cell>
        </row>
        <row r="413">
          <cell r="C413">
            <v>0</v>
          </cell>
          <cell r="D413">
            <v>164</v>
          </cell>
          <cell r="E413">
            <v>0</v>
          </cell>
          <cell r="F413">
            <v>0</v>
          </cell>
          <cell r="G413">
            <v>122</v>
          </cell>
          <cell r="H413">
            <v>122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77</v>
          </cell>
          <cell r="D414">
            <v>295</v>
          </cell>
          <cell r="E414">
            <v>365</v>
          </cell>
          <cell r="F414">
            <v>259</v>
          </cell>
          <cell r="G414">
            <v>418</v>
          </cell>
          <cell r="H414">
            <v>418</v>
          </cell>
          <cell r="P414">
            <v>249</v>
          </cell>
          <cell r="Y414">
            <v>262</v>
          </cell>
          <cell r="AA414">
            <v>275.10000000000002</v>
          </cell>
        </row>
        <row r="415">
          <cell r="C415">
            <v>1176</v>
          </cell>
          <cell r="D415">
            <v>302</v>
          </cell>
          <cell r="E415">
            <v>873</v>
          </cell>
          <cell r="F415">
            <v>815</v>
          </cell>
          <cell r="G415">
            <v>543</v>
          </cell>
          <cell r="H415">
            <v>543</v>
          </cell>
          <cell r="P415">
            <v>411</v>
          </cell>
          <cell r="Y415">
            <v>777</v>
          </cell>
          <cell r="AA415">
            <v>815.85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98</v>
          </cell>
          <cell r="E421">
            <v>1412</v>
          </cell>
          <cell r="F421">
            <v>159</v>
          </cell>
          <cell r="G421">
            <v>159</v>
          </cell>
          <cell r="H421">
            <v>159</v>
          </cell>
          <cell r="P421">
            <v>167</v>
          </cell>
          <cell r="Y421">
            <v>176</v>
          </cell>
          <cell r="AA421">
            <v>184.8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98</v>
          </cell>
          <cell r="E426">
            <v>1412</v>
          </cell>
          <cell r="F426">
            <v>159</v>
          </cell>
          <cell r="G426">
            <v>159</v>
          </cell>
          <cell r="H426">
            <v>159</v>
          </cell>
          <cell r="P426">
            <v>167</v>
          </cell>
          <cell r="Y426">
            <v>176</v>
          </cell>
          <cell r="AA426">
            <v>184.8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1172426</v>
          </cell>
          <cell r="D441">
            <v>1189883</v>
          </cell>
          <cell r="E441">
            <v>303855</v>
          </cell>
          <cell r="F441">
            <v>1221287</v>
          </cell>
          <cell r="G441">
            <v>1387782</v>
          </cell>
          <cell r="H441">
            <v>775403</v>
          </cell>
          <cell r="P441">
            <v>1285906</v>
          </cell>
          <cell r="Y441">
            <v>1311739</v>
          </cell>
          <cell r="AA441">
            <v>1362682.5</v>
          </cell>
        </row>
        <row r="442">
          <cell r="C442">
            <v>1622</v>
          </cell>
          <cell r="D442">
            <v>135</v>
          </cell>
          <cell r="E442">
            <v>406</v>
          </cell>
          <cell r="F442">
            <v>28</v>
          </cell>
          <cell r="G442">
            <v>535</v>
          </cell>
          <cell r="H442">
            <v>535</v>
          </cell>
          <cell r="P442">
            <v>29</v>
          </cell>
          <cell r="Y442">
            <v>30</v>
          </cell>
          <cell r="AA442">
            <v>31.5</v>
          </cell>
        </row>
        <row r="443">
          <cell r="C443">
            <v>1170804</v>
          </cell>
          <cell r="D443">
            <v>1189748</v>
          </cell>
          <cell r="E443">
            <v>303449</v>
          </cell>
          <cell r="F443">
            <v>1221259</v>
          </cell>
          <cell r="G443">
            <v>1387247</v>
          </cell>
          <cell r="H443">
            <v>774868</v>
          </cell>
          <cell r="P443">
            <v>1285877</v>
          </cell>
          <cell r="Y443">
            <v>1311709</v>
          </cell>
          <cell r="AA443">
            <v>1362651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714</v>
          </cell>
          <cell r="D448">
            <v>493</v>
          </cell>
          <cell r="E448">
            <v>359</v>
          </cell>
          <cell r="F448">
            <v>392</v>
          </cell>
          <cell r="G448">
            <v>446</v>
          </cell>
          <cell r="H448">
            <v>446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714</v>
          </cell>
          <cell r="D450">
            <v>493</v>
          </cell>
          <cell r="E450">
            <v>359</v>
          </cell>
          <cell r="F450">
            <v>392</v>
          </cell>
          <cell r="G450">
            <v>446</v>
          </cell>
          <cell r="H450">
            <v>446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104</v>
          </cell>
          <cell r="E456">
            <v>700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Local Governance</v>
          </cell>
          <cell r="C503">
            <v>156528</v>
          </cell>
          <cell r="D503">
            <v>165193</v>
          </cell>
          <cell r="E503">
            <v>173011</v>
          </cell>
          <cell r="F503">
            <v>185008</v>
          </cell>
          <cell r="G503">
            <v>177695</v>
          </cell>
          <cell r="H503">
            <v>177886</v>
          </cell>
          <cell r="P503">
            <v>188902</v>
          </cell>
          <cell r="Y503">
            <v>212815</v>
          </cell>
          <cell r="AA503">
            <v>223455.75000000003</v>
          </cell>
        </row>
        <row r="504">
          <cell r="B504" t="str">
            <v>Development Planning</v>
          </cell>
          <cell r="C504">
            <v>63557</v>
          </cell>
          <cell r="D504">
            <v>59350</v>
          </cell>
          <cell r="E504">
            <v>60870</v>
          </cell>
          <cell r="F504">
            <v>54388</v>
          </cell>
          <cell r="G504">
            <v>58543</v>
          </cell>
          <cell r="H504">
            <v>58543</v>
          </cell>
          <cell r="P504">
            <v>59822</v>
          </cell>
          <cell r="Y504">
            <v>63626</v>
          </cell>
          <cell r="AA504">
            <v>66807.3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167541</v>
          </cell>
          <cell r="D525">
            <v>174146</v>
          </cell>
          <cell r="E525">
            <v>185912</v>
          </cell>
          <cell r="F525">
            <v>210239</v>
          </cell>
          <cell r="G525">
            <v>206758</v>
          </cell>
          <cell r="H525">
            <v>206758</v>
          </cell>
          <cell r="P525">
            <v>217128</v>
          </cell>
          <cell r="Y525">
            <v>248389</v>
          </cell>
          <cell r="AA525">
            <v>260808.45</v>
          </cell>
        </row>
        <row r="526">
          <cell r="C526">
            <v>143422</v>
          </cell>
          <cell r="D526">
            <v>149325</v>
          </cell>
          <cell r="E526">
            <v>159786</v>
          </cell>
          <cell r="F526">
            <v>179605</v>
          </cell>
          <cell r="G526">
            <v>176942</v>
          </cell>
          <cell r="H526">
            <v>176942</v>
          </cell>
          <cell r="P526">
            <v>184840</v>
          </cell>
          <cell r="Y526">
            <v>212820</v>
          </cell>
          <cell r="AA526">
            <v>223461.00000000003</v>
          </cell>
        </row>
        <row r="527">
          <cell r="C527">
            <v>24119</v>
          </cell>
          <cell r="D527">
            <v>24821</v>
          </cell>
          <cell r="E527">
            <v>26126</v>
          </cell>
          <cell r="F527">
            <v>30634</v>
          </cell>
          <cell r="G527">
            <v>29816</v>
          </cell>
          <cell r="H527">
            <v>29816</v>
          </cell>
          <cell r="P527">
            <v>32288</v>
          </cell>
          <cell r="Y527">
            <v>35569</v>
          </cell>
          <cell r="AA527">
            <v>37347.449999999997</v>
          </cell>
        </row>
        <row r="528">
          <cell r="C528">
            <v>46761</v>
          </cell>
          <cell r="D528">
            <v>47810</v>
          </cell>
          <cell r="E528">
            <v>45991</v>
          </cell>
          <cell r="F528">
            <v>28157</v>
          </cell>
          <cell r="G528">
            <v>27298</v>
          </cell>
          <cell r="H528">
            <v>27298</v>
          </cell>
          <cell r="P528">
            <v>31281</v>
          </cell>
          <cell r="Y528">
            <v>27721</v>
          </cell>
          <cell r="AA528">
            <v>29107.050000000003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35</v>
          </cell>
          <cell r="E530">
            <v>0</v>
          </cell>
          <cell r="F530">
            <v>0</v>
          </cell>
          <cell r="G530">
            <v>600</v>
          </cell>
          <cell r="H530">
            <v>600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196</v>
          </cell>
          <cell r="D531">
            <v>321</v>
          </cell>
          <cell r="E531">
            <v>0</v>
          </cell>
          <cell r="F531">
            <v>0</v>
          </cell>
          <cell r="G531">
            <v>30</v>
          </cell>
          <cell r="H531">
            <v>30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54</v>
          </cell>
          <cell r="F534">
            <v>87</v>
          </cell>
          <cell r="G534">
            <v>317</v>
          </cell>
          <cell r="H534">
            <v>317</v>
          </cell>
          <cell r="P534">
            <v>89</v>
          </cell>
          <cell r="Y534">
            <v>83</v>
          </cell>
          <cell r="AA534">
            <v>87.15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29698</v>
          </cell>
          <cell r="D537">
            <v>34386</v>
          </cell>
          <cell r="E537">
            <v>36223</v>
          </cell>
          <cell r="F537">
            <v>17719</v>
          </cell>
          <cell r="G537">
            <v>14044</v>
          </cell>
          <cell r="H537">
            <v>14044</v>
          </cell>
          <cell r="P537">
            <v>20282</v>
          </cell>
          <cell r="Y537">
            <v>16366</v>
          </cell>
          <cell r="AA537">
            <v>17184.300000000003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14</v>
          </cell>
          <cell r="D542">
            <v>10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86</v>
          </cell>
          <cell r="D544">
            <v>28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137</v>
          </cell>
          <cell r="F547">
            <v>65</v>
          </cell>
          <cell r="G547">
            <v>65</v>
          </cell>
          <cell r="H547">
            <v>65</v>
          </cell>
          <cell r="P547">
            <v>68</v>
          </cell>
          <cell r="Y547">
            <v>63</v>
          </cell>
          <cell r="AA547">
            <v>66.150000000000006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135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1709</v>
          </cell>
          <cell r="D558">
            <v>1034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26</v>
          </cell>
          <cell r="D559">
            <v>2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12366</v>
          </cell>
          <cell r="D562">
            <v>10165</v>
          </cell>
          <cell r="E562">
            <v>8847</v>
          </cell>
          <cell r="F562">
            <v>9252</v>
          </cell>
          <cell r="G562">
            <v>10706</v>
          </cell>
          <cell r="H562">
            <v>10706</v>
          </cell>
          <cell r="P562">
            <v>9751</v>
          </cell>
          <cell r="Y562">
            <v>9990</v>
          </cell>
          <cell r="AA562">
            <v>10489.5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418</v>
          </cell>
          <cell r="D564">
            <v>587</v>
          </cell>
          <cell r="E564">
            <v>641</v>
          </cell>
          <cell r="F564">
            <v>744</v>
          </cell>
          <cell r="G564">
            <v>804</v>
          </cell>
          <cell r="H564">
            <v>804</v>
          </cell>
          <cell r="P564">
            <v>785</v>
          </cell>
          <cell r="Y564">
            <v>877</v>
          </cell>
          <cell r="AA564">
            <v>920.85000000000014</v>
          </cell>
        </row>
        <row r="565">
          <cell r="C565">
            <v>2248</v>
          </cell>
          <cell r="D565">
            <v>1107</v>
          </cell>
          <cell r="E565">
            <v>89</v>
          </cell>
          <cell r="F565">
            <v>290</v>
          </cell>
          <cell r="G565">
            <v>732</v>
          </cell>
          <cell r="H565">
            <v>732</v>
          </cell>
          <cell r="P565">
            <v>306</v>
          </cell>
          <cell r="Y565">
            <v>342</v>
          </cell>
          <cell r="AA565">
            <v>359.1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1552</v>
          </cell>
          <cell r="D591">
            <v>1866</v>
          </cell>
          <cell r="E591">
            <v>1689</v>
          </cell>
          <cell r="F591">
            <v>300</v>
          </cell>
          <cell r="G591">
            <v>1376</v>
          </cell>
          <cell r="H591">
            <v>1567</v>
          </cell>
          <cell r="P591">
            <v>315</v>
          </cell>
          <cell r="Y591">
            <v>331</v>
          </cell>
          <cell r="AA591">
            <v>347.55</v>
          </cell>
        </row>
        <row r="592">
          <cell r="C592">
            <v>1552</v>
          </cell>
          <cell r="D592">
            <v>1866</v>
          </cell>
          <cell r="E592">
            <v>1689</v>
          </cell>
          <cell r="F592">
            <v>300</v>
          </cell>
          <cell r="G592">
            <v>1376</v>
          </cell>
          <cell r="H592">
            <v>1567</v>
          </cell>
          <cell r="P592">
            <v>315</v>
          </cell>
          <cell r="Y592">
            <v>331</v>
          </cell>
          <cell r="AA592">
            <v>347.55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4231</v>
          </cell>
          <cell r="D598">
            <v>721</v>
          </cell>
          <cell r="E598">
            <v>229</v>
          </cell>
          <cell r="F598">
            <v>700</v>
          </cell>
          <cell r="G598">
            <v>806</v>
          </cell>
          <cell r="H598">
            <v>806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4231</v>
          </cell>
          <cell r="D600">
            <v>721</v>
          </cell>
          <cell r="E600">
            <v>229</v>
          </cell>
          <cell r="F600">
            <v>700</v>
          </cell>
          <cell r="G600">
            <v>806</v>
          </cell>
          <cell r="H600">
            <v>806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60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Institutional Admin</v>
          </cell>
          <cell r="C653">
            <v>180886</v>
          </cell>
          <cell r="D653">
            <v>364584</v>
          </cell>
          <cell r="E653">
            <v>294614</v>
          </cell>
          <cell r="F653">
            <v>317295</v>
          </cell>
          <cell r="G653">
            <v>326709</v>
          </cell>
          <cell r="H653">
            <v>326709</v>
          </cell>
          <cell r="P653">
            <v>340367</v>
          </cell>
          <cell r="Y653">
            <v>342584</v>
          </cell>
          <cell r="AA653">
            <v>359170.2</v>
          </cell>
        </row>
        <row r="654">
          <cell r="B654" t="str">
            <v>Administration of Houses of Traditional Leaders</v>
          </cell>
          <cell r="C654">
            <v>19522</v>
          </cell>
          <cell r="D654">
            <v>7517</v>
          </cell>
          <cell r="E654">
            <v>6692</v>
          </cell>
          <cell r="F654">
            <v>8471</v>
          </cell>
          <cell r="G654">
            <v>6916</v>
          </cell>
          <cell r="H654">
            <v>6916</v>
          </cell>
          <cell r="P654">
            <v>8895</v>
          </cell>
          <cell r="Y654">
            <v>9357</v>
          </cell>
          <cell r="AA654">
            <v>9824.85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191007</v>
          </cell>
          <cell r="D675">
            <v>357128</v>
          </cell>
          <cell r="E675">
            <v>290599</v>
          </cell>
          <cell r="F675">
            <v>309711</v>
          </cell>
          <cell r="G675">
            <v>320393</v>
          </cell>
          <cell r="H675">
            <v>320393</v>
          </cell>
          <cell r="P675">
            <v>333854</v>
          </cell>
          <cell r="Y675">
            <v>334258</v>
          </cell>
          <cell r="AA675">
            <v>350427.89999999997</v>
          </cell>
        </row>
        <row r="676">
          <cell r="C676">
            <v>169148</v>
          </cell>
          <cell r="D676">
            <v>332939</v>
          </cell>
          <cell r="E676">
            <v>265243</v>
          </cell>
          <cell r="F676">
            <v>257424</v>
          </cell>
          <cell r="G676">
            <v>266207</v>
          </cell>
          <cell r="H676">
            <v>266207</v>
          </cell>
          <cell r="P676">
            <v>278744</v>
          </cell>
          <cell r="Y676">
            <v>276226</v>
          </cell>
          <cell r="AA676">
            <v>289494.3</v>
          </cell>
        </row>
        <row r="677">
          <cell r="C677">
            <v>21859</v>
          </cell>
          <cell r="D677">
            <v>24189</v>
          </cell>
          <cell r="E677">
            <v>25356</v>
          </cell>
          <cell r="F677">
            <v>52287</v>
          </cell>
          <cell r="G677">
            <v>54186</v>
          </cell>
          <cell r="H677">
            <v>54186</v>
          </cell>
          <cell r="P677">
            <v>55110</v>
          </cell>
          <cell r="Y677">
            <v>58032</v>
          </cell>
          <cell r="AA677">
            <v>60933.599999999999</v>
          </cell>
        </row>
        <row r="678">
          <cell r="C678">
            <v>7677</v>
          </cell>
          <cell r="D678">
            <v>9940</v>
          </cell>
          <cell r="E678">
            <v>7015</v>
          </cell>
          <cell r="F678">
            <v>11859</v>
          </cell>
          <cell r="G678">
            <v>8979</v>
          </cell>
          <cell r="H678">
            <v>8979</v>
          </cell>
          <cell r="P678">
            <v>10986</v>
          </cell>
          <cell r="Y678">
            <v>13026</v>
          </cell>
          <cell r="AA678">
            <v>13677.300000000001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245</v>
          </cell>
          <cell r="D680">
            <v>109</v>
          </cell>
          <cell r="E680">
            <v>66</v>
          </cell>
          <cell r="F680">
            <v>120</v>
          </cell>
          <cell r="G680">
            <v>0</v>
          </cell>
          <cell r="H680">
            <v>0</v>
          </cell>
          <cell r="P680">
            <v>126</v>
          </cell>
          <cell r="Y680">
            <v>133</v>
          </cell>
          <cell r="AA680">
            <v>139.65</v>
          </cell>
        </row>
        <row r="681">
          <cell r="C681">
            <v>126</v>
          </cell>
          <cell r="D681">
            <v>197</v>
          </cell>
          <cell r="E681">
            <v>131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13</v>
          </cell>
          <cell r="F684">
            <v>240</v>
          </cell>
          <cell r="G684">
            <v>81</v>
          </cell>
          <cell r="H684">
            <v>81</v>
          </cell>
          <cell r="P684">
            <v>105</v>
          </cell>
          <cell r="Y684">
            <v>111</v>
          </cell>
          <cell r="AA684">
            <v>116.55000000000001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347</v>
          </cell>
          <cell r="E687">
            <v>1066</v>
          </cell>
          <cell r="F687">
            <v>5430</v>
          </cell>
          <cell r="G687">
            <v>3240</v>
          </cell>
          <cell r="H687">
            <v>3240</v>
          </cell>
          <cell r="P687">
            <v>4358</v>
          </cell>
          <cell r="Y687">
            <v>6048</v>
          </cell>
          <cell r="AA687">
            <v>6350.4000000000005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5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15</v>
          </cell>
          <cell r="D694">
            <v>30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1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173</v>
          </cell>
          <cell r="D708">
            <v>531</v>
          </cell>
          <cell r="E708">
            <v>62</v>
          </cell>
          <cell r="F708">
            <v>85</v>
          </cell>
          <cell r="G708">
            <v>138</v>
          </cell>
          <cell r="H708">
            <v>138</v>
          </cell>
          <cell r="P708">
            <v>89</v>
          </cell>
          <cell r="Y708">
            <v>95</v>
          </cell>
          <cell r="AA708">
            <v>99.750000000000014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5661</v>
          </cell>
          <cell r="D712">
            <v>7105</v>
          </cell>
          <cell r="E712">
            <v>5123</v>
          </cell>
          <cell r="F712">
            <v>5359</v>
          </cell>
          <cell r="G712">
            <v>4502</v>
          </cell>
          <cell r="H712">
            <v>4502</v>
          </cell>
          <cell r="P712">
            <v>5649</v>
          </cell>
          <cell r="Y712">
            <v>5947</v>
          </cell>
          <cell r="AA712">
            <v>6244.35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94</v>
          </cell>
          <cell r="D714">
            <v>41</v>
          </cell>
          <cell r="E714">
            <v>60</v>
          </cell>
          <cell r="F714">
            <v>65</v>
          </cell>
          <cell r="G714">
            <v>119</v>
          </cell>
          <cell r="H714">
            <v>119</v>
          </cell>
          <cell r="P714">
            <v>69</v>
          </cell>
          <cell r="Y714">
            <v>72</v>
          </cell>
          <cell r="AA714">
            <v>75.599999999999994</v>
          </cell>
        </row>
        <row r="715">
          <cell r="C715">
            <v>1358</v>
          </cell>
          <cell r="D715">
            <v>1579</v>
          </cell>
          <cell r="E715">
            <v>494</v>
          </cell>
          <cell r="F715">
            <v>560</v>
          </cell>
          <cell r="G715">
            <v>899</v>
          </cell>
          <cell r="H715">
            <v>899</v>
          </cell>
          <cell r="P715">
            <v>590</v>
          </cell>
          <cell r="Y715">
            <v>620</v>
          </cell>
          <cell r="AA715">
            <v>651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3512</v>
          </cell>
          <cell r="E740">
            <v>2614</v>
          </cell>
          <cell r="F740">
            <v>4096</v>
          </cell>
          <cell r="G740">
            <v>3385</v>
          </cell>
          <cell r="H740">
            <v>3385</v>
          </cell>
          <cell r="P740">
            <v>4317</v>
          </cell>
          <cell r="Y740">
            <v>4483</v>
          </cell>
          <cell r="AA740">
            <v>4707.1500000000005</v>
          </cell>
        </row>
        <row r="741">
          <cell r="C741">
            <v>297</v>
          </cell>
          <cell r="D741">
            <v>659</v>
          </cell>
          <cell r="E741">
            <v>464</v>
          </cell>
          <cell r="F741">
            <v>100</v>
          </cell>
          <cell r="G741">
            <v>770</v>
          </cell>
          <cell r="H741">
            <v>770</v>
          </cell>
          <cell r="P741">
            <v>105</v>
          </cell>
          <cell r="Y741">
            <v>174</v>
          </cell>
          <cell r="AA741">
            <v>182.70000000000002</v>
          </cell>
        </row>
        <row r="742">
          <cell r="C742">
            <v>47</v>
          </cell>
          <cell r="D742">
            <v>659</v>
          </cell>
          <cell r="E742">
            <v>464</v>
          </cell>
          <cell r="F742">
            <v>100</v>
          </cell>
          <cell r="G742">
            <v>770</v>
          </cell>
          <cell r="H742">
            <v>770</v>
          </cell>
          <cell r="P742">
            <v>105</v>
          </cell>
          <cell r="Y742">
            <v>174</v>
          </cell>
          <cell r="AA742">
            <v>182.70000000000002</v>
          </cell>
        </row>
        <row r="743">
          <cell r="C743">
            <v>250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1427</v>
          </cell>
          <cell r="D748">
            <v>862</v>
          </cell>
          <cell r="E748">
            <v>239</v>
          </cell>
          <cell r="F748">
            <v>0</v>
          </cell>
          <cell r="G748">
            <v>98</v>
          </cell>
          <cell r="H748">
            <v>98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1427</v>
          </cell>
          <cell r="D750">
            <v>862</v>
          </cell>
          <cell r="E750">
            <v>239</v>
          </cell>
          <cell r="F750">
            <v>0</v>
          </cell>
          <cell r="G750">
            <v>98</v>
          </cell>
          <cell r="H750">
            <v>98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375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Co-Operative Governance, Human Settlements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1380</v>
      </c>
      <c r="D9" s="23">
        <f>B.1!F9</f>
        <v>1221</v>
      </c>
      <c r="E9" s="23">
        <f>B.1!G9</f>
        <v>1082</v>
      </c>
      <c r="F9" s="24">
        <f>B.1!H9</f>
        <v>1169</v>
      </c>
      <c r="G9" s="23">
        <f>B.1!I9</f>
        <v>1274</v>
      </c>
      <c r="H9" s="25">
        <f>B.1!J9</f>
        <v>1274</v>
      </c>
      <c r="I9" s="23">
        <f>B.1!K9</f>
        <v>1170</v>
      </c>
      <c r="J9" s="23">
        <f>B.1!L9</f>
        <v>1256</v>
      </c>
      <c r="K9" s="23">
        <f>B.1!M9</f>
        <v>1280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70</v>
      </c>
      <c r="D10" s="23">
        <f>B.1!F21</f>
        <v>0</v>
      </c>
      <c r="E10" s="23">
        <f>B.1!G21</f>
        <v>2000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7</v>
      </c>
      <c r="D11" s="23">
        <f>B.1!F29</f>
        <v>10</v>
      </c>
      <c r="E11" s="23">
        <f>B.1!G29</f>
        <v>0</v>
      </c>
      <c r="F11" s="24">
        <f>B.1!H29</f>
        <v>11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100</v>
      </c>
      <c r="D12" s="23">
        <f>B.1!F31</f>
        <v>77</v>
      </c>
      <c r="E12" s="23">
        <f>B.1!G31</f>
        <v>231</v>
      </c>
      <c r="F12" s="24">
        <f>B.1!H31</f>
        <v>95</v>
      </c>
      <c r="G12" s="23">
        <f>B.1!I31</f>
        <v>129</v>
      </c>
      <c r="H12" s="25">
        <f>B.1!J31</f>
        <v>129</v>
      </c>
      <c r="I12" s="23">
        <f>B.1!K31</f>
        <v>54</v>
      </c>
      <c r="J12" s="23">
        <f>B.1!L31</f>
        <v>40</v>
      </c>
      <c r="K12" s="23">
        <f>B.1!M31</f>
        <v>20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1512</v>
      </c>
      <c r="E13" s="23">
        <f>B.1!G36</f>
        <v>0</v>
      </c>
      <c r="F13" s="24">
        <f>B.1!H36</f>
        <v>300</v>
      </c>
      <c r="G13" s="23">
        <f>B.1!I36</f>
        <v>268</v>
      </c>
      <c r="H13" s="25">
        <f>B.1!J36</f>
        <v>268</v>
      </c>
      <c r="I13" s="23">
        <f>B.1!K36</f>
        <v>0</v>
      </c>
      <c r="J13" s="23">
        <f>B.1!L36</f>
        <v>425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17077</v>
      </c>
      <c r="D14" s="39">
        <f>B.1!F39</f>
        <v>3951</v>
      </c>
      <c r="E14" s="39">
        <f>B.1!G39</f>
        <v>1247</v>
      </c>
      <c r="F14" s="38">
        <f>B.1!H39</f>
        <v>1350</v>
      </c>
      <c r="G14" s="39">
        <f>B.1!I39</f>
        <v>1254</v>
      </c>
      <c r="H14" s="40">
        <f>B.1!J39</f>
        <v>1254</v>
      </c>
      <c r="I14" s="39">
        <f>B.1!K39</f>
        <v>1439</v>
      </c>
      <c r="J14" s="39">
        <f>B.1!L39</f>
        <v>1079</v>
      </c>
      <c r="K14" s="39">
        <f>B.1!M39</f>
        <v>1409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18634</v>
      </c>
      <c r="D15" s="46">
        <f t="shared" ref="D15:K15" si="1">SUM(D5:D14)</f>
        <v>6771</v>
      </c>
      <c r="E15" s="46">
        <f t="shared" si="1"/>
        <v>4560</v>
      </c>
      <c r="F15" s="47">
        <f t="shared" si="1"/>
        <v>2925</v>
      </c>
      <c r="G15" s="46">
        <f t="shared" si="1"/>
        <v>2925</v>
      </c>
      <c r="H15" s="48">
        <f t="shared" si="1"/>
        <v>2925</v>
      </c>
      <c r="I15" s="46">
        <f t="shared" si="1"/>
        <v>2663</v>
      </c>
      <c r="J15" s="46">
        <f t="shared" si="1"/>
        <v>2800</v>
      </c>
      <c r="K15" s="46">
        <f t="shared" si="1"/>
        <v>2709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Co-Operative Governance, Human Settlements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242382</v>
      </c>
      <c r="D4" s="23">
        <f>'[1]7'!D9</f>
        <v>249466</v>
      </c>
      <c r="E4" s="23">
        <f>'[1]7'!E9</f>
        <v>256756</v>
      </c>
      <c r="F4" s="24">
        <f>'[1]7'!F9</f>
        <v>270343</v>
      </c>
      <c r="G4" s="23">
        <f>'[1]7'!G9</f>
        <v>279629</v>
      </c>
      <c r="H4" s="25">
        <f>'[1]7'!H9</f>
        <v>279438</v>
      </c>
      <c r="I4" s="23">
        <f>'[1]7'!P9</f>
        <v>286697.54800000001</v>
      </c>
      <c r="J4" s="23">
        <f>'[1]7'!Y9</f>
        <v>298252</v>
      </c>
      <c r="K4" s="23">
        <f>'[1]7'!AA9</f>
        <v>313164.60000000003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Human Settlements</v>
      </c>
      <c r="C5" s="23">
        <f>'[1]7'!$C10</f>
        <v>1254235</v>
      </c>
      <c r="D5" s="23">
        <f>'[1]7'!$D10</f>
        <v>1278275</v>
      </c>
      <c r="E5" s="23">
        <f>'[1]7'!$E10</f>
        <v>394695</v>
      </c>
      <c r="F5" s="24">
        <f>'[1]7'!$F10</f>
        <v>1322528</v>
      </c>
      <c r="G5" s="23">
        <f>'[1]7'!$G10</f>
        <v>1485524</v>
      </c>
      <c r="H5" s="25">
        <f>'[1]7'!$H10</f>
        <v>873145</v>
      </c>
      <c r="I5" s="23">
        <f>'[1]7'!$P10</f>
        <v>1384643</v>
      </c>
      <c r="J5" s="23">
        <f>'[1]7'!$Y10</f>
        <v>1428911</v>
      </c>
      <c r="K5" s="23">
        <f>'[1]7'!$AA10</f>
        <v>1485713.1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Coorperative Governance</v>
      </c>
      <c r="C6" s="23">
        <f>'[1]7'!$C11</f>
        <v>220085</v>
      </c>
      <c r="D6" s="23">
        <f>'[1]7'!$D11</f>
        <v>224543</v>
      </c>
      <c r="E6" s="23">
        <f>'[1]7'!$E11</f>
        <v>233881</v>
      </c>
      <c r="F6" s="24">
        <f>'[1]7'!$F11</f>
        <v>239396</v>
      </c>
      <c r="G6" s="23">
        <f>'[1]7'!$G11</f>
        <v>236238</v>
      </c>
      <c r="H6" s="25">
        <f>'[1]7'!$H11</f>
        <v>236429</v>
      </c>
      <c r="I6" s="23">
        <f>'[1]7'!$P11</f>
        <v>248724</v>
      </c>
      <c r="J6" s="23">
        <f>'[1]7'!$Y11</f>
        <v>276441</v>
      </c>
      <c r="K6" s="23">
        <f>'[1]7'!$AA11</f>
        <v>290263.05000000005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Traditional Institutional Development</v>
      </c>
      <c r="C7" s="23">
        <f>'[1]7'!$C12</f>
        <v>200408</v>
      </c>
      <c r="D7" s="23">
        <f>'[1]7'!$D12</f>
        <v>372101</v>
      </c>
      <c r="E7" s="23">
        <f>'[1]7'!$E12</f>
        <v>301306</v>
      </c>
      <c r="F7" s="24">
        <f>'[1]7'!$F12</f>
        <v>325766</v>
      </c>
      <c r="G7" s="23">
        <f>'[1]7'!$G12</f>
        <v>333625</v>
      </c>
      <c r="H7" s="25">
        <f>'[1]7'!$H12</f>
        <v>333625</v>
      </c>
      <c r="I7" s="23">
        <f>'[1]7'!$P12</f>
        <v>349262</v>
      </c>
      <c r="J7" s="23">
        <f>'[1]7'!$Y12</f>
        <v>351941</v>
      </c>
      <c r="K7" s="23">
        <f>'[1]7'!$AA12</f>
        <v>368995.05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'[1]7'!$B13</f>
        <v>5. 0</v>
      </c>
      <c r="C8" s="23">
        <f>'[1]7'!$C13</f>
        <v>0</v>
      </c>
      <c r="D8" s="23">
        <f>'[1]7'!$D13</f>
        <v>0</v>
      </c>
      <c r="E8" s="23">
        <f>'[1]7'!$E13</f>
        <v>0</v>
      </c>
      <c r="F8" s="24">
        <f>'[1]7'!$F13</f>
        <v>0</v>
      </c>
      <c r="G8" s="23">
        <f>'[1]7'!$G13</f>
        <v>0</v>
      </c>
      <c r="H8" s="25">
        <f>'[1]7'!$H13</f>
        <v>0</v>
      </c>
      <c r="I8" s="23">
        <f>'[1]7'!$P13</f>
        <v>0</v>
      </c>
      <c r="J8" s="23">
        <f>'[1]7'!$Y13</f>
        <v>0</v>
      </c>
      <c r="K8" s="23">
        <f>'[1]7'!$AA13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1917110</v>
      </c>
      <c r="D19" s="28">
        <f t="shared" ref="D19:K19" si="1">SUM(D4:D18)</f>
        <v>2124385</v>
      </c>
      <c r="E19" s="28">
        <f t="shared" si="1"/>
        <v>1186638</v>
      </c>
      <c r="F19" s="29">
        <f t="shared" si="1"/>
        <v>2158033</v>
      </c>
      <c r="G19" s="28">
        <f t="shared" si="1"/>
        <v>2335016</v>
      </c>
      <c r="H19" s="30">
        <f t="shared" si="1"/>
        <v>1722637</v>
      </c>
      <c r="I19" s="28">
        <f t="shared" si="1"/>
        <v>2269326.548</v>
      </c>
      <c r="J19" s="28">
        <f t="shared" si="1"/>
        <v>2355545</v>
      </c>
      <c r="K19" s="28">
        <f t="shared" si="1"/>
        <v>2458135.8000000003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Co-Operative Governance, Human Settlements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726607</v>
      </c>
      <c r="D4" s="52">
        <f t="shared" ref="D4:K4" si="0">SUM(D5:D7)</f>
        <v>917547</v>
      </c>
      <c r="E4" s="52">
        <f t="shared" si="0"/>
        <v>860292</v>
      </c>
      <c r="F4" s="53">
        <f t="shared" si="0"/>
        <v>924764</v>
      </c>
      <c r="G4" s="52">
        <f t="shared" si="0"/>
        <v>932614</v>
      </c>
      <c r="H4" s="54">
        <f t="shared" si="0"/>
        <v>932614</v>
      </c>
      <c r="I4" s="52">
        <f t="shared" si="0"/>
        <v>972562.54800000007</v>
      </c>
      <c r="J4" s="52">
        <f t="shared" si="0"/>
        <v>1031741</v>
      </c>
      <c r="K4" s="52">
        <f t="shared" si="0"/>
        <v>1082785.05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565859</v>
      </c>
      <c r="D5" s="34">
        <f>B.2!F5</f>
        <v>751125</v>
      </c>
      <c r="E5" s="34">
        <f>B.2!G5</f>
        <v>698382</v>
      </c>
      <c r="F5" s="35">
        <f>B.2!H5</f>
        <v>763429</v>
      </c>
      <c r="G5" s="34">
        <f>B.2!I5</f>
        <v>772424</v>
      </c>
      <c r="H5" s="36">
        <f>B.2!J5</f>
        <v>772424</v>
      </c>
      <c r="I5" s="34">
        <f>B.2!K5</f>
        <v>809025.54800000007</v>
      </c>
      <c r="J5" s="34">
        <f>B.2!L5</f>
        <v>856155</v>
      </c>
      <c r="K5" s="36">
        <f>B.2!M5</f>
        <v>898419.75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160748</v>
      </c>
      <c r="D6" s="23">
        <f>B.2!F8</f>
        <v>166422</v>
      </c>
      <c r="E6" s="23">
        <f>B.2!G8</f>
        <v>161910</v>
      </c>
      <c r="F6" s="24">
        <f>B.2!H8</f>
        <v>161334.99999999997</v>
      </c>
      <c r="G6" s="23">
        <f>B.2!I8</f>
        <v>160189.99999999997</v>
      </c>
      <c r="H6" s="25">
        <f>B.2!J8</f>
        <v>160189.99999999997</v>
      </c>
      <c r="I6" s="23">
        <f>B.2!K8</f>
        <v>163537</v>
      </c>
      <c r="J6" s="23">
        <f>B.2!L8</f>
        <v>175586</v>
      </c>
      <c r="K6" s="25">
        <f>B.2!M8</f>
        <v>184365.30000000002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1179335</v>
      </c>
      <c r="D8" s="52">
        <f t="shared" ref="D8:K8" si="1">SUM(D9:D15)</f>
        <v>1198530</v>
      </c>
      <c r="E8" s="52">
        <f t="shared" si="1"/>
        <v>314880</v>
      </c>
      <c r="F8" s="53">
        <f t="shared" si="1"/>
        <v>1230802</v>
      </c>
      <c r="G8" s="52">
        <f t="shared" si="1"/>
        <v>1398506</v>
      </c>
      <c r="H8" s="54">
        <f t="shared" si="1"/>
        <v>786127</v>
      </c>
      <c r="I8" s="52">
        <f t="shared" si="1"/>
        <v>1295909</v>
      </c>
      <c r="J8" s="52">
        <f t="shared" si="1"/>
        <v>1322282</v>
      </c>
      <c r="K8" s="52">
        <f t="shared" si="1"/>
        <v>1373752.65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4022</v>
      </c>
      <c r="D9" s="34">
        <f>B.2!F52</f>
        <v>1501</v>
      </c>
      <c r="E9" s="34">
        <f>B.2!G52</f>
        <v>1915</v>
      </c>
      <c r="F9" s="35">
        <f>B.2!H52</f>
        <v>659</v>
      </c>
      <c r="G9" s="34">
        <f>B.2!I52</f>
        <v>2167</v>
      </c>
      <c r="H9" s="36">
        <f>B.2!J52</f>
        <v>2167</v>
      </c>
      <c r="I9" s="34">
        <f>B.2!K52</f>
        <v>1228</v>
      </c>
      <c r="J9" s="34">
        <f>B.2!L52</f>
        <v>729</v>
      </c>
      <c r="K9" s="36">
        <f>B.2!M52</f>
        <v>765.45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6</v>
      </c>
      <c r="E10" s="23">
        <f>B.2!G59</f>
        <v>1798</v>
      </c>
      <c r="F10" s="24">
        <f>B.2!H59</f>
        <v>1324</v>
      </c>
      <c r="G10" s="23">
        <f>B.2!I59</f>
        <v>1260</v>
      </c>
      <c r="H10" s="25">
        <f>B.2!J59</f>
        <v>1260</v>
      </c>
      <c r="I10" s="23">
        <f>B.2!K59</f>
        <v>1120</v>
      </c>
      <c r="J10" s="23">
        <f>B.2!L59</f>
        <v>1966</v>
      </c>
      <c r="K10" s="25">
        <f>B.2!M59</f>
        <v>2064.3000000000002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3512</v>
      </c>
      <c r="E14" s="23">
        <f>B.2!G72</f>
        <v>2614</v>
      </c>
      <c r="F14" s="24">
        <f>B.2!H72</f>
        <v>4096</v>
      </c>
      <c r="G14" s="23">
        <f>B.2!I72</f>
        <v>3385</v>
      </c>
      <c r="H14" s="25">
        <f>B.2!J72</f>
        <v>3385</v>
      </c>
      <c r="I14" s="23">
        <f>B.2!K72</f>
        <v>4317</v>
      </c>
      <c r="J14" s="23">
        <f>B.2!L72</f>
        <v>4483</v>
      </c>
      <c r="K14" s="25">
        <f>B.2!M72</f>
        <v>4707.1500000000005</v>
      </c>
    </row>
    <row r="15" spans="1:27" s="15" customFormat="1" ht="12.75" customHeight="1" x14ac:dyDescent="0.2">
      <c r="A15" s="21"/>
      <c r="B15" s="22" t="s">
        <v>34</v>
      </c>
      <c r="C15" s="38">
        <f>B.2!E73</f>
        <v>1175313</v>
      </c>
      <c r="D15" s="39">
        <f>B.2!F73</f>
        <v>1193511</v>
      </c>
      <c r="E15" s="39">
        <f>B.2!G73</f>
        <v>308553</v>
      </c>
      <c r="F15" s="38">
        <f>B.2!H73</f>
        <v>1224723</v>
      </c>
      <c r="G15" s="39">
        <f>B.2!I73</f>
        <v>1391694</v>
      </c>
      <c r="H15" s="40">
        <f>B.2!J73</f>
        <v>779315</v>
      </c>
      <c r="I15" s="39">
        <f>B.2!K73</f>
        <v>1289244</v>
      </c>
      <c r="J15" s="39">
        <f>B.2!L73</f>
        <v>1315104</v>
      </c>
      <c r="K15" s="40">
        <f>B.2!M73</f>
        <v>1366215.75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10695</v>
      </c>
      <c r="D16" s="52">
        <f t="shared" ref="D16:K16" si="2">SUM(D17:D23)</f>
        <v>6931</v>
      </c>
      <c r="E16" s="52">
        <f t="shared" si="2"/>
        <v>5657</v>
      </c>
      <c r="F16" s="53">
        <f t="shared" si="2"/>
        <v>2467</v>
      </c>
      <c r="G16" s="52">
        <f t="shared" si="2"/>
        <v>3896</v>
      </c>
      <c r="H16" s="54">
        <f t="shared" si="2"/>
        <v>3896</v>
      </c>
      <c r="I16" s="52">
        <f t="shared" si="2"/>
        <v>855</v>
      </c>
      <c r="J16" s="52">
        <f t="shared" si="2"/>
        <v>1522</v>
      </c>
      <c r="K16" s="52">
        <f t="shared" si="2"/>
        <v>1598.1000000000001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10695</v>
      </c>
      <c r="D18" s="23">
        <f>B.2!F81</f>
        <v>6931</v>
      </c>
      <c r="E18" s="23">
        <f>B.2!G81</f>
        <v>5657</v>
      </c>
      <c r="F18" s="24">
        <f>B.2!H81</f>
        <v>2467</v>
      </c>
      <c r="G18" s="23">
        <f>B.2!I81</f>
        <v>3896</v>
      </c>
      <c r="H18" s="25">
        <f>B.2!J81</f>
        <v>3896</v>
      </c>
      <c r="I18" s="23">
        <f>B.2!K81</f>
        <v>855</v>
      </c>
      <c r="J18" s="23">
        <f>B.2!L81</f>
        <v>1522</v>
      </c>
      <c r="K18" s="25">
        <f>B.2!M81</f>
        <v>1598.1000000000001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473</v>
      </c>
      <c r="D24" s="52">
        <f>B.2!F90</f>
        <v>1377</v>
      </c>
      <c r="E24" s="52">
        <f>B.2!G90</f>
        <v>5809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1917110</v>
      </c>
      <c r="D26" s="28">
        <f t="shared" ref="D26:K26" si="3">+D4+D8+D16+D24</f>
        <v>2124385</v>
      </c>
      <c r="E26" s="28">
        <f t="shared" si="3"/>
        <v>1186638</v>
      </c>
      <c r="F26" s="29">
        <f t="shared" si="3"/>
        <v>2158033</v>
      </c>
      <c r="G26" s="28">
        <f t="shared" si="3"/>
        <v>2335016</v>
      </c>
      <c r="H26" s="30">
        <f t="shared" si="3"/>
        <v>1722637</v>
      </c>
      <c r="I26" s="28">
        <f t="shared" si="3"/>
        <v>2269326.548</v>
      </c>
      <c r="J26" s="28">
        <f t="shared" si="3"/>
        <v>2355545</v>
      </c>
      <c r="K26" s="28">
        <f t="shared" si="3"/>
        <v>2458135.8000000003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Corporate Services</v>
      </c>
      <c r="C4" s="23">
        <f>'[1]7'!$C203</f>
        <v>240874</v>
      </c>
      <c r="D4" s="23">
        <f>'[1]7'!$D203</f>
        <v>247814</v>
      </c>
      <c r="E4" s="23">
        <f>'[1]7'!$E203</f>
        <v>255088</v>
      </c>
      <c r="F4" s="35">
        <f>'[1]7'!$F203</f>
        <v>268608</v>
      </c>
      <c r="G4" s="34">
        <f>'[1]7'!$G203</f>
        <v>277894</v>
      </c>
      <c r="H4" s="36">
        <f>'[1]7'!$H203</f>
        <v>277703</v>
      </c>
      <c r="I4" s="23">
        <f>'[1]7'!$P203</f>
        <v>284963</v>
      </c>
      <c r="J4" s="23">
        <f>'[1]7'!$Y203</f>
        <v>296517</v>
      </c>
      <c r="K4" s="23">
        <f>'[1]7'!$AA203</f>
        <v>311342.85000000003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Office of the MEC</v>
      </c>
      <c r="C5" s="23">
        <f>'[1]7'!$C204</f>
        <v>1508</v>
      </c>
      <c r="D5" s="23">
        <f>'[1]7'!$D204</f>
        <v>1652</v>
      </c>
      <c r="E5" s="23">
        <f>'[1]7'!$E204</f>
        <v>1668</v>
      </c>
      <c r="F5" s="24">
        <f>'[1]7'!$F204</f>
        <v>1735</v>
      </c>
      <c r="G5" s="23">
        <f>'[1]7'!$G204</f>
        <v>1735</v>
      </c>
      <c r="H5" s="25">
        <f>'[1]7'!$H204</f>
        <v>1735</v>
      </c>
      <c r="I5" s="23">
        <f>'[1]7'!$P204</f>
        <v>1734.548</v>
      </c>
      <c r="J5" s="23">
        <f>'[1]7'!$Y204</f>
        <v>1735</v>
      </c>
      <c r="K5" s="23">
        <f>'[1]7'!$AA204</f>
        <v>1821.75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'[1]7'!$B205</f>
        <v>3. 0</v>
      </c>
      <c r="C6" s="23">
        <f>'[1]7'!$C205</f>
        <v>0</v>
      </c>
      <c r="D6" s="23">
        <f>'[1]7'!$D205</f>
        <v>0</v>
      </c>
      <c r="E6" s="23">
        <f>'[1]7'!$E205</f>
        <v>0</v>
      </c>
      <c r="F6" s="24">
        <f>'[1]7'!$F205</f>
        <v>0</v>
      </c>
      <c r="G6" s="23">
        <f>'[1]7'!$G205</f>
        <v>0</v>
      </c>
      <c r="H6" s="25">
        <f>'[1]7'!$H205</f>
        <v>0</v>
      </c>
      <c r="I6" s="23">
        <f>'[1]7'!$P205</f>
        <v>0</v>
      </c>
      <c r="J6" s="23">
        <f>'[1]7'!$Y205</f>
        <v>0</v>
      </c>
      <c r="K6" s="23">
        <f>'[1]7'!$AA205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'[1]7'!$B206</f>
        <v>4. 0</v>
      </c>
      <c r="C7" s="23">
        <f>'[1]7'!$C206</f>
        <v>0</v>
      </c>
      <c r="D7" s="23">
        <f>'[1]7'!$D206</f>
        <v>0</v>
      </c>
      <c r="E7" s="23">
        <f>'[1]7'!$E206</f>
        <v>0</v>
      </c>
      <c r="F7" s="24">
        <f>'[1]7'!$F206</f>
        <v>0</v>
      </c>
      <c r="G7" s="23">
        <f>'[1]7'!$G206</f>
        <v>0</v>
      </c>
      <c r="H7" s="25">
        <f>'[1]7'!$H206</f>
        <v>0</v>
      </c>
      <c r="I7" s="23">
        <f>'[1]7'!$P206</f>
        <v>0</v>
      </c>
      <c r="J7" s="23">
        <f>'[1]7'!$Y206</f>
        <v>0</v>
      </c>
      <c r="K7" s="23">
        <f>'[1]7'!$AA206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242382</v>
      </c>
      <c r="D19" s="28">
        <f t="shared" ref="D19:K19" si="1">SUM(D4:D18)</f>
        <v>249466</v>
      </c>
      <c r="E19" s="28">
        <f t="shared" si="1"/>
        <v>256756</v>
      </c>
      <c r="F19" s="29">
        <f t="shared" si="1"/>
        <v>270343</v>
      </c>
      <c r="G19" s="28">
        <f t="shared" si="1"/>
        <v>279629</v>
      </c>
      <c r="H19" s="30">
        <f t="shared" si="1"/>
        <v>279438</v>
      </c>
      <c r="I19" s="28">
        <f t="shared" si="1"/>
        <v>286697.54800000001</v>
      </c>
      <c r="J19" s="28">
        <f t="shared" si="1"/>
        <v>298252</v>
      </c>
      <c r="K19" s="28">
        <f t="shared" si="1"/>
        <v>313164.60000000003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232526</v>
      </c>
      <c r="D4" s="52">
        <f t="shared" ref="D4:K4" si="0">SUM(D5:D7)</f>
        <v>240826</v>
      </c>
      <c r="E4" s="52">
        <f t="shared" si="0"/>
        <v>242406</v>
      </c>
      <c r="F4" s="53">
        <f t="shared" si="0"/>
        <v>264108</v>
      </c>
      <c r="G4" s="52">
        <f t="shared" si="0"/>
        <v>272049</v>
      </c>
      <c r="H4" s="54">
        <f t="shared" si="0"/>
        <v>272049</v>
      </c>
      <c r="I4" s="52">
        <f t="shared" si="0"/>
        <v>280743.54800000001</v>
      </c>
      <c r="J4" s="52">
        <f t="shared" si="0"/>
        <v>291351</v>
      </c>
      <c r="K4" s="52">
        <f t="shared" si="0"/>
        <v>305918.55000000005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139414</v>
      </c>
      <c r="D5" s="34">
        <f>'[1]7'!D$225</f>
        <v>144253</v>
      </c>
      <c r="E5" s="34">
        <f>'[1]7'!E$225</f>
        <v>146374</v>
      </c>
      <c r="F5" s="35">
        <f>'[1]7'!F$225</f>
        <v>156827</v>
      </c>
      <c r="G5" s="34">
        <f>'[1]7'!G$225</f>
        <v>163749</v>
      </c>
      <c r="H5" s="36">
        <f>'[1]7'!H$225</f>
        <v>163749</v>
      </c>
      <c r="I5" s="34">
        <f>'[1]7'!P$225</f>
        <v>172250.54800000001</v>
      </c>
      <c r="J5" s="34">
        <f>'[1]7'!Y$225</f>
        <v>171723</v>
      </c>
      <c r="K5" s="36">
        <f>'[1]7'!AA$225</f>
        <v>180309.15000000002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93112</v>
      </c>
      <c r="D6" s="23">
        <f>'[1]7'!D$228</f>
        <v>96573</v>
      </c>
      <c r="E6" s="23">
        <f>'[1]7'!E$228</f>
        <v>96032</v>
      </c>
      <c r="F6" s="24">
        <f>'[1]7'!F$228</f>
        <v>107281</v>
      </c>
      <c r="G6" s="23">
        <f>'[1]7'!G$228</f>
        <v>108300</v>
      </c>
      <c r="H6" s="25">
        <f>'[1]7'!H$228</f>
        <v>108300</v>
      </c>
      <c r="I6" s="23">
        <f>'[1]7'!P$228</f>
        <v>108493</v>
      </c>
      <c r="J6" s="23">
        <f>'[1]7'!Y$228</f>
        <v>119628</v>
      </c>
      <c r="K6" s="25">
        <f>'[1]7'!AA$228</f>
        <v>125609.40000000002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0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5060</v>
      </c>
      <c r="D8" s="52">
        <f t="shared" ref="D8:K8" si="1">SUM(D9:D15)</f>
        <v>2512</v>
      </c>
      <c r="E8" s="52">
        <f t="shared" si="1"/>
        <v>4846</v>
      </c>
      <c r="F8" s="53">
        <f t="shared" si="1"/>
        <v>4860</v>
      </c>
      <c r="G8" s="52">
        <f t="shared" si="1"/>
        <v>5034</v>
      </c>
      <c r="H8" s="54">
        <f t="shared" si="1"/>
        <v>4843</v>
      </c>
      <c r="I8" s="52">
        <f t="shared" si="1"/>
        <v>5099</v>
      </c>
      <c r="J8" s="52">
        <f t="shared" si="1"/>
        <v>5379</v>
      </c>
      <c r="K8" s="52">
        <f t="shared" si="1"/>
        <v>5647.9500000000007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4022</v>
      </c>
      <c r="D9" s="34">
        <f>'[1]7'!D$271</f>
        <v>1403</v>
      </c>
      <c r="E9" s="34">
        <f>'[1]7'!E$271</f>
        <v>503</v>
      </c>
      <c r="F9" s="35">
        <f>'[1]7'!F$271</f>
        <v>500</v>
      </c>
      <c r="G9" s="34">
        <f>'[1]7'!G$271</f>
        <v>2008</v>
      </c>
      <c r="H9" s="36">
        <f>'[1]7'!H$271</f>
        <v>2008</v>
      </c>
      <c r="I9" s="34">
        <f>'[1]7'!P$271</f>
        <v>1061</v>
      </c>
      <c r="J9" s="34">
        <f>'[1]7'!Y$271</f>
        <v>553</v>
      </c>
      <c r="K9" s="36">
        <f>'[1]7'!AA$271</f>
        <v>580.65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6</v>
      </c>
      <c r="E10" s="23">
        <f>'[1]7'!E$278</f>
        <v>1798</v>
      </c>
      <c r="F10" s="24">
        <f>'[1]7'!F$278</f>
        <v>1324</v>
      </c>
      <c r="G10" s="23">
        <f>'[1]7'!G$278</f>
        <v>1260</v>
      </c>
      <c r="H10" s="25">
        <f>'[1]7'!H$278</f>
        <v>1260</v>
      </c>
      <c r="I10" s="23">
        <f>'[1]7'!P$278</f>
        <v>1120</v>
      </c>
      <c r="J10" s="23">
        <f>'[1]7'!Y$278</f>
        <v>1966</v>
      </c>
      <c r="K10" s="25">
        <f>'[1]7'!AA$278</f>
        <v>2064.3000000000002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1038</v>
      </c>
      <c r="D15" s="39">
        <f>'[1]7'!D$291</f>
        <v>1103</v>
      </c>
      <c r="E15" s="39">
        <f>'[1]7'!E$291</f>
        <v>2545</v>
      </c>
      <c r="F15" s="38">
        <f>'[1]7'!F$291</f>
        <v>3036</v>
      </c>
      <c r="G15" s="39">
        <f>'[1]7'!G$291</f>
        <v>1766</v>
      </c>
      <c r="H15" s="40">
        <f>'[1]7'!H$291</f>
        <v>1575</v>
      </c>
      <c r="I15" s="39">
        <f>'[1]7'!P$291</f>
        <v>2918</v>
      </c>
      <c r="J15" s="39">
        <f>'[1]7'!Y$291</f>
        <v>2860</v>
      </c>
      <c r="K15" s="40">
        <f>'[1]7'!AA$291</f>
        <v>3003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4323</v>
      </c>
      <c r="D16" s="52">
        <f t="shared" ref="D16:K16" si="2">SUM(D17:D23)</f>
        <v>4855</v>
      </c>
      <c r="E16" s="52">
        <f t="shared" si="2"/>
        <v>4830</v>
      </c>
      <c r="F16" s="53">
        <f t="shared" si="2"/>
        <v>1375</v>
      </c>
      <c r="G16" s="52">
        <f t="shared" si="2"/>
        <v>2546</v>
      </c>
      <c r="H16" s="54">
        <f t="shared" si="2"/>
        <v>2546</v>
      </c>
      <c r="I16" s="52">
        <f t="shared" si="2"/>
        <v>855</v>
      </c>
      <c r="J16" s="52">
        <f t="shared" si="2"/>
        <v>1522</v>
      </c>
      <c r="K16" s="52">
        <f t="shared" si="2"/>
        <v>1598.1000000000001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4323</v>
      </c>
      <c r="D18" s="23">
        <f>'[1]7'!D$298</f>
        <v>4855</v>
      </c>
      <c r="E18" s="23">
        <f>'[1]7'!E$298</f>
        <v>4830</v>
      </c>
      <c r="F18" s="24">
        <f>'[1]7'!F$298</f>
        <v>1375</v>
      </c>
      <c r="G18" s="23">
        <f>'[1]7'!G$298</f>
        <v>2546</v>
      </c>
      <c r="H18" s="25">
        <f>'[1]7'!H$298</f>
        <v>2546</v>
      </c>
      <c r="I18" s="23">
        <f>'[1]7'!P$298</f>
        <v>855</v>
      </c>
      <c r="J18" s="23">
        <f>'[1]7'!Y$298</f>
        <v>1522</v>
      </c>
      <c r="K18" s="25">
        <f>'[1]7'!AA$298</f>
        <v>1598.1000000000001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0</v>
      </c>
      <c r="F23" s="38">
        <f>'[1]7'!F$305</f>
        <v>0</v>
      </c>
      <c r="G23" s="39">
        <f>'[1]7'!G$305</f>
        <v>0</v>
      </c>
      <c r="H23" s="40">
        <f>'[1]7'!H$305</f>
        <v>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473</v>
      </c>
      <c r="D24" s="52">
        <f>'[1]7'!D$306</f>
        <v>1273</v>
      </c>
      <c r="E24" s="52">
        <f>'[1]7'!E$306</f>
        <v>4674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242382</v>
      </c>
      <c r="D26" s="28">
        <f t="shared" ref="D26:K26" si="3">+D4+D8+D16+D24</f>
        <v>249466</v>
      </c>
      <c r="E26" s="28">
        <f t="shared" si="3"/>
        <v>256756</v>
      </c>
      <c r="F26" s="29">
        <f t="shared" si="3"/>
        <v>270343</v>
      </c>
      <c r="G26" s="28">
        <f t="shared" si="3"/>
        <v>279629</v>
      </c>
      <c r="H26" s="30">
        <f t="shared" si="3"/>
        <v>279438</v>
      </c>
      <c r="I26" s="28">
        <f t="shared" si="3"/>
        <v>286697.54800000001</v>
      </c>
      <c r="J26" s="28">
        <f t="shared" si="3"/>
        <v>298252</v>
      </c>
      <c r="K26" s="28">
        <f t="shared" si="3"/>
        <v>313164.60000000003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Housing Needs, Research and Planning</v>
      </c>
      <c r="C4" s="23">
        <f>'[1]7'!$C353</f>
        <v>22153</v>
      </c>
      <c r="D4" s="23">
        <f>'[1]7'!$D353</f>
        <v>26963</v>
      </c>
      <c r="E4" s="23">
        <f>'[1]7'!$E353</f>
        <v>22384</v>
      </c>
      <c r="F4" s="35">
        <f>'[1]7'!$F353</f>
        <v>17714</v>
      </c>
      <c r="G4" s="34">
        <f>'[1]7'!$G353</f>
        <v>60541</v>
      </c>
      <c r="H4" s="36">
        <f>'[1]7'!$H353</f>
        <v>60541</v>
      </c>
      <c r="I4" s="23">
        <f>'[1]7'!$P353</f>
        <v>15418</v>
      </c>
      <c r="J4" s="23">
        <f>'[1]7'!$Y353</f>
        <v>17236</v>
      </c>
      <c r="K4" s="23">
        <f>'[1]7'!$AA353</f>
        <v>17985.2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Housing Development, Implementation, Planning and Targets</v>
      </c>
      <c r="C5" s="23">
        <f>'[1]7'!$C354</f>
        <v>1200391</v>
      </c>
      <c r="D5" s="23">
        <f>'[1]7'!$D354</f>
        <v>1219632</v>
      </c>
      <c r="E5" s="23">
        <f>'[1]7'!$E354</f>
        <v>338014</v>
      </c>
      <c r="F5" s="24">
        <f>'[1]7'!$F354</f>
        <v>1259410</v>
      </c>
      <c r="G5" s="23">
        <f>'[1]7'!$G354</f>
        <v>1359662</v>
      </c>
      <c r="H5" s="25">
        <f>'[1]7'!$H354</f>
        <v>747283</v>
      </c>
      <c r="I5" s="23">
        <f>'[1]7'!$P354</f>
        <v>1321975</v>
      </c>
      <c r="J5" s="23">
        <f>'[1]7'!$Y354</f>
        <v>1361674</v>
      </c>
      <c r="K5" s="23">
        <f>'[1]7'!$AA354</f>
        <v>1415845.3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Housing Asset Management and Property Management</v>
      </c>
      <c r="C6" s="23">
        <f>'[1]7'!$C355</f>
        <v>31691</v>
      </c>
      <c r="D6" s="23">
        <f>'[1]7'!$D355</f>
        <v>31680</v>
      </c>
      <c r="E6" s="23">
        <f>'[1]7'!$E355</f>
        <v>34297</v>
      </c>
      <c r="F6" s="24">
        <f>'[1]7'!$F355</f>
        <v>45404</v>
      </c>
      <c r="G6" s="23">
        <f>'[1]7'!$G355</f>
        <v>65321</v>
      </c>
      <c r="H6" s="25">
        <f>'[1]7'!$H355</f>
        <v>65321</v>
      </c>
      <c r="I6" s="23">
        <f>'[1]7'!$P355</f>
        <v>47250</v>
      </c>
      <c r="J6" s="23">
        <f>'[1]7'!$Y355</f>
        <v>50001</v>
      </c>
      <c r="K6" s="23">
        <f>'[1]7'!$AA355</f>
        <v>51882.600000000006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'[1]7'!$B356</f>
        <v>4. 0</v>
      </c>
      <c r="C7" s="23">
        <f>'[1]7'!$C356</f>
        <v>0</v>
      </c>
      <c r="D7" s="23">
        <f>'[1]7'!$D356</f>
        <v>0</v>
      </c>
      <c r="E7" s="23">
        <f>'[1]7'!$E356</f>
        <v>0</v>
      </c>
      <c r="F7" s="24">
        <f>'[1]7'!$F356</f>
        <v>0</v>
      </c>
      <c r="G7" s="23">
        <f>'[1]7'!$G356</f>
        <v>0</v>
      </c>
      <c r="H7" s="25">
        <f>'[1]7'!$H356</f>
        <v>0</v>
      </c>
      <c r="I7" s="23">
        <f>'[1]7'!$P356</f>
        <v>0</v>
      </c>
      <c r="J7" s="23">
        <f>'[1]7'!$Y356</f>
        <v>0</v>
      </c>
      <c r="K7" s="23">
        <f>'[1]7'!$AA356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'[1]7'!$B357</f>
        <v>5. 0</v>
      </c>
      <c r="C8" s="23">
        <f>'[1]7'!$C357</f>
        <v>0</v>
      </c>
      <c r="D8" s="23">
        <f>'[1]7'!$D357</f>
        <v>0</v>
      </c>
      <c r="E8" s="23">
        <f>'[1]7'!$E357</f>
        <v>0</v>
      </c>
      <c r="F8" s="24">
        <f>'[1]7'!$F357</f>
        <v>0</v>
      </c>
      <c r="G8" s="23">
        <f>'[1]7'!$G357</f>
        <v>0</v>
      </c>
      <c r="H8" s="25">
        <f>'[1]7'!$H357</f>
        <v>0</v>
      </c>
      <c r="I8" s="23">
        <f>'[1]7'!$P357</f>
        <v>0</v>
      </c>
      <c r="J8" s="23">
        <f>'[1]7'!$Y357</f>
        <v>0</v>
      </c>
      <c r="K8" s="23">
        <f>'[1]7'!$AA357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1254235</v>
      </c>
      <c r="D19" s="28">
        <f t="shared" ref="D19:K19" si="1">SUM(D4:D18)</f>
        <v>1278275</v>
      </c>
      <c r="E19" s="28">
        <f t="shared" si="1"/>
        <v>394695</v>
      </c>
      <c r="F19" s="29">
        <f t="shared" si="1"/>
        <v>1322528</v>
      </c>
      <c r="G19" s="28">
        <f t="shared" si="1"/>
        <v>1485524</v>
      </c>
      <c r="H19" s="30">
        <f t="shared" si="1"/>
        <v>873145</v>
      </c>
      <c r="I19" s="28">
        <f t="shared" si="1"/>
        <v>1384643</v>
      </c>
      <c r="J19" s="28">
        <f t="shared" si="1"/>
        <v>1428911</v>
      </c>
      <c r="K19" s="28">
        <f t="shared" si="1"/>
        <v>1485713.1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PROPER('[1]7'!$B$10)</f>
        <v>Table 15: Summary of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81095</v>
      </c>
      <c r="D4" s="52">
        <f t="shared" ref="D4:K4" si="0">SUM(D5:D7)</f>
        <v>87697</v>
      </c>
      <c r="E4" s="52">
        <f t="shared" si="0"/>
        <v>88369</v>
      </c>
      <c r="F4" s="53">
        <f t="shared" si="0"/>
        <v>100690</v>
      </c>
      <c r="G4" s="52">
        <f t="shared" si="0"/>
        <v>97137</v>
      </c>
      <c r="H4" s="54">
        <f t="shared" si="0"/>
        <v>97137</v>
      </c>
      <c r="I4" s="52">
        <f t="shared" si="0"/>
        <v>98570</v>
      </c>
      <c r="J4" s="52">
        <f t="shared" si="0"/>
        <v>116996</v>
      </c>
      <c r="K4" s="52">
        <f t="shared" si="0"/>
        <v>122845.8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67897</v>
      </c>
      <c r="D5" s="34">
        <f>'[1]7'!D$375</f>
        <v>75598</v>
      </c>
      <c r="E5" s="34">
        <f>'[1]7'!E$375</f>
        <v>75497</v>
      </c>
      <c r="F5" s="35">
        <f>'[1]7'!F$375</f>
        <v>86652</v>
      </c>
      <c r="G5" s="34">
        <f>'[1]7'!G$375</f>
        <v>81524</v>
      </c>
      <c r="H5" s="36">
        <f>'[1]7'!H$375</f>
        <v>81524</v>
      </c>
      <c r="I5" s="34">
        <f>'[1]7'!P$375</f>
        <v>85793</v>
      </c>
      <c r="J5" s="34">
        <f>'[1]7'!Y$375</f>
        <v>101785</v>
      </c>
      <c r="K5" s="36">
        <f>'[1]7'!AA$375</f>
        <v>106874.25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13198</v>
      </c>
      <c r="D6" s="23">
        <f>'[1]7'!D$378</f>
        <v>12099</v>
      </c>
      <c r="E6" s="23">
        <f>'[1]7'!E$378</f>
        <v>12872</v>
      </c>
      <c r="F6" s="24">
        <f>'[1]7'!F$378</f>
        <v>14038</v>
      </c>
      <c r="G6" s="23">
        <f>'[1]7'!G$378</f>
        <v>15613</v>
      </c>
      <c r="H6" s="25">
        <f>'[1]7'!H$378</f>
        <v>15613</v>
      </c>
      <c r="I6" s="23">
        <f>'[1]7'!P$378</f>
        <v>12777</v>
      </c>
      <c r="J6" s="23">
        <f>'[1]7'!Y$378</f>
        <v>15211</v>
      </c>
      <c r="K6" s="25">
        <f>'[1]7'!AA$378</f>
        <v>15971.55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1172426</v>
      </c>
      <c r="D8" s="52">
        <f t="shared" ref="D8:K8" si="1">SUM(D9:D15)</f>
        <v>1189981</v>
      </c>
      <c r="E8" s="52">
        <f t="shared" si="1"/>
        <v>305267</v>
      </c>
      <c r="F8" s="53">
        <f t="shared" si="1"/>
        <v>1221446</v>
      </c>
      <c r="G8" s="52">
        <f t="shared" si="1"/>
        <v>1387941</v>
      </c>
      <c r="H8" s="54">
        <f t="shared" si="1"/>
        <v>775562</v>
      </c>
      <c r="I8" s="52">
        <f t="shared" si="1"/>
        <v>1286073</v>
      </c>
      <c r="J8" s="52">
        <f t="shared" si="1"/>
        <v>1311915</v>
      </c>
      <c r="K8" s="52">
        <f t="shared" si="1"/>
        <v>1362867.3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98</v>
      </c>
      <c r="E9" s="34">
        <f>'[1]7'!E$421</f>
        <v>1412</v>
      </c>
      <c r="F9" s="35">
        <f>'[1]7'!F$421</f>
        <v>159</v>
      </c>
      <c r="G9" s="34">
        <f>'[1]7'!G$421</f>
        <v>159</v>
      </c>
      <c r="H9" s="36">
        <f>'[1]7'!H$421</f>
        <v>159</v>
      </c>
      <c r="I9" s="34">
        <f>'[1]7'!P$421</f>
        <v>167</v>
      </c>
      <c r="J9" s="34">
        <f>'[1]7'!Y$421</f>
        <v>176</v>
      </c>
      <c r="K9" s="36">
        <f>'[1]7'!AA$421</f>
        <v>184.8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1172426</v>
      </c>
      <c r="D15" s="39">
        <f>'[1]7'!D$441</f>
        <v>1189883</v>
      </c>
      <c r="E15" s="39">
        <f>'[1]7'!E$441</f>
        <v>303855</v>
      </c>
      <c r="F15" s="38">
        <f>'[1]7'!F$441</f>
        <v>1221287</v>
      </c>
      <c r="G15" s="39">
        <f>'[1]7'!G$441</f>
        <v>1387782</v>
      </c>
      <c r="H15" s="40">
        <f>'[1]7'!H$441</f>
        <v>775403</v>
      </c>
      <c r="I15" s="39">
        <f>'[1]7'!P$441</f>
        <v>1285906</v>
      </c>
      <c r="J15" s="39">
        <f>'[1]7'!Y$441</f>
        <v>1311739</v>
      </c>
      <c r="K15" s="40">
        <f>'[1]7'!AA$441</f>
        <v>1362682.5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714</v>
      </c>
      <c r="D16" s="52">
        <f t="shared" ref="D16:K16" si="2">SUM(D17:D23)</f>
        <v>493</v>
      </c>
      <c r="E16" s="52">
        <f t="shared" si="2"/>
        <v>359</v>
      </c>
      <c r="F16" s="53">
        <f t="shared" si="2"/>
        <v>392</v>
      </c>
      <c r="G16" s="52">
        <f t="shared" si="2"/>
        <v>446</v>
      </c>
      <c r="H16" s="54">
        <f t="shared" si="2"/>
        <v>446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714</v>
      </c>
      <c r="D18" s="23">
        <f>'[1]7'!D$448</f>
        <v>493</v>
      </c>
      <c r="E18" s="23">
        <f>'[1]7'!E$448</f>
        <v>359</v>
      </c>
      <c r="F18" s="24">
        <f>'[1]7'!F$448</f>
        <v>392</v>
      </c>
      <c r="G18" s="23">
        <f>'[1]7'!G$448</f>
        <v>446</v>
      </c>
      <c r="H18" s="25">
        <f>'[1]7'!H$448</f>
        <v>446</v>
      </c>
      <c r="I18" s="23">
        <f>'[1]7'!P$448</f>
        <v>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104</v>
      </c>
      <c r="E24" s="52">
        <f>'[1]7'!E$456</f>
        <v>700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1254235</v>
      </c>
      <c r="D26" s="28">
        <f t="shared" ref="D26:K26" si="3">+D4+D8+D16+D24</f>
        <v>1278275</v>
      </c>
      <c r="E26" s="28">
        <f t="shared" si="3"/>
        <v>394695</v>
      </c>
      <c r="F26" s="29">
        <f t="shared" si="3"/>
        <v>1322528</v>
      </c>
      <c r="G26" s="28">
        <f t="shared" si="3"/>
        <v>1485524</v>
      </c>
      <c r="H26" s="30">
        <f t="shared" si="3"/>
        <v>873145</v>
      </c>
      <c r="I26" s="28">
        <f t="shared" si="3"/>
        <v>1384643</v>
      </c>
      <c r="J26" s="28">
        <f t="shared" si="3"/>
        <v>1428911</v>
      </c>
      <c r="K26" s="28">
        <f t="shared" si="3"/>
        <v>1485713.1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F5" sqref="F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>Table 17: Summary of payments and estimates by sub-programme: Coorperative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Local Governance</v>
      </c>
      <c r="C4" s="23">
        <f>'[1]7'!$C503</f>
        <v>156528</v>
      </c>
      <c r="D4" s="23">
        <f>'[1]7'!$D503</f>
        <v>165193</v>
      </c>
      <c r="E4" s="23">
        <f>'[1]7'!$E503</f>
        <v>173011</v>
      </c>
      <c r="F4" s="35">
        <f>'[1]7'!$F503</f>
        <v>185008</v>
      </c>
      <c r="G4" s="34">
        <f>'[1]7'!$G503</f>
        <v>177695</v>
      </c>
      <c r="H4" s="36">
        <f>'[1]7'!$H503</f>
        <v>177886</v>
      </c>
      <c r="I4" s="23">
        <f>'[1]7'!$P503</f>
        <v>188902</v>
      </c>
      <c r="J4" s="23">
        <f>'[1]7'!$Y503</f>
        <v>212815</v>
      </c>
      <c r="K4" s="23">
        <f>'[1]7'!$AA503</f>
        <v>223455.75000000003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Development Planning</v>
      </c>
      <c r="C5" s="23">
        <f>'[1]7'!$C504</f>
        <v>63557</v>
      </c>
      <c r="D5" s="23">
        <f>'[1]7'!$D504</f>
        <v>59350</v>
      </c>
      <c r="E5" s="23">
        <f>'[1]7'!$E504</f>
        <v>60870</v>
      </c>
      <c r="F5" s="24">
        <f>'[1]7'!$F504</f>
        <v>54388</v>
      </c>
      <c r="G5" s="23">
        <f>'[1]7'!$G504</f>
        <v>58543</v>
      </c>
      <c r="H5" s="25">
        <f>'[1]7'!$H504</f>
        <v>58543</v>
      </c>
      <c r="I5" s="23">
        <f>'[1]7'!$P504</f>
        <v>59822</v>
      </c>
      <c r="J5" s="23">
        <f>'[1]7'!$Y504</f>
        <v>63626</v>
      </c>
      <c r="K5" s="23">
        <f>'[1]7'!$AA504</f>
        <v>66807.3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'[1]7'!$B505</f>
        <v>3. 0</v>
      </c>
      <c r="C6" s="23">
        <f>'[1]7'!$C505</f>
        <v>0</v>
      </c>
      <c r="D6" s="23">
        <f>'[1]7'!$D505</f>
        <v>0</v>
      </c>
      <c r="E6" s="23">
        <f>'[1]7'!$E505</f>
        <v>0</v>
      </c>
      <c r="F6" s="24">
        <f>'[1]7'!$F505</f>
        <v>0</v>
      </c>
      <c r="G6" s="23">
        <f>'[1]7'!$G505</f>
        <v>0</v>
      </c>
      <c r="H6" s="25">
        <f>'[1]7'!$H505</f>
        <v>0</v>
      </c>
      <c r="I6" s="23">
        <f>'[1]7'!$P505</f>
        <v>0</v>
      </c>
      <c r="J6" s="23">
        <f>'[1]7'!$Y505</f>
        <v>0</v>
      </c>
      <c r="K6" s="23">
        <f>'[1]7'!$AA505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'[1]7'!$B506</f>
        <v>4. 0</v>
      </c>
      <c r="C7" s="23">
        <f>'[1]7'!$C506</f>
        <v>0</v>
      </c>
      <c r="D7" s="23">
        <f>'[1]7'!$D506</f>
        <v>0</v>
      </c>
      <c r="E7" s="23">
        <f>'[1]7'!$E506</f>
        <v>0</v>
      </c>
      <c r="F7" s="24">
        <f>'[1]7'!$F506</f>
        <v>0</v>
      </c>
      <c r="G7" s="23">
        <f>'[1]7'!$G506</f>
        <v>0</v>
      </c>
      <c r="H7" s="25">
        <f>'[1]7'!$H506</f>
        <v>0</v>
      </c>
      <c r="I7" s="23">
        <f>'[1]7'!$P506</f>
        <v>0</v>
      </c>
      <c r="J7" s="23">
        <f>'[1]7'!$Y506</f>
        <v>0</v>
      </c>
      <c r="K7" s="23">
        <f>'[1]7'!$AA506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'[1]7'!$B507</f>
        <v>5. 0</v>
      </c>
      <c r="C8" s="23">
        <f>'[1]7'!$C507</f>
        <v>0</v>
      </c>
      <c r="D8" s="23">
        <f>'[1]7'!$D507</f>
        <v>0</v>
      </c>
      <c r="E8" s="23">
        <f>'[1]7'!$E507</f>
        <v>0</v>
      </c>
      <c r="F8" s="24">
        <f>'[1]7'!$F507</f>
        <v>0</v>
      </c>
      <c r="G8" s="23">
        <f>'[1]7'!$G507</f>
        <v>0</v>
      </c>
      <c r="H8" s="25">
        <f>'[1]7'!$H507</f>
        <v>0</v>
      </c>
      <c r="I8" s="23">
        <f>'[1]7'!$P507</f>
        <v>0</v>
      </c>
      <c r="J8" s="23">
        <f>'[1]7'!$Y507</f>
        <v>0</v>
      </c>
      <c r="K8" s="23">
        <f>'[1]7'!$AA507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220085</v>
      </c>
      <c r="D19" s="28">
        <f t="shared" ref="D19:K19" si="1">SUM(D4:D18)</f>
        <v>224543</v>
      </c>
      <c r="E19" s="28">
        <f t="shared" si="1"/>
        <v>233881</v>
      </c>
      <c r="F19" s="29">
        <f t="shared" si="1"/>
        <v>239396</v>
      </c>
      <c r="G19" s="28">
        <f t="shared" si="1"/>
        <v>236238</v>
      </c>
      <c r="H19" s="30">
        <f t="shared" si="1"/>
        <v>236429</v>
      </c>
      <c r="I19" s="28">
        <f t="shared" si="1"/>
        <v>248724</v>
      </c>
      <c r="J19" s="28">
        <f t="shared" si="1"/>
        <v>276441</v>
      </c>
      <c r="K19" s="28">
        <f t="shared" si="1"/>
        <v>290263.05000000005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>Table 18: Summary of payments and estimates by economic classification: Coorperative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214302</v>
      </c>
      <c r="D4" s="52">
        <f t="shared" ref="D4:K4" si="0">SUM(D5:D7)</f>
        <v>221956</v>
      </c>
      <c r="E4" s="52">
        <f t="shared" si="0"/>
        <v>231903</v>
      </c>
      <c r="F4" s="53">
        <f t="shared" si="0"/>
        <v>238396</v>
      </c>
      <c r="G4" s="52">
        <f t="shared" si="0"/>
        <v>234056</v>
      </c>
      <c r="H4" s="54">
        <f t="shared" si="0"/>
        <v>234056</v>
      </c>
      <c r="I4" s="52">
        <f t="shared" si="0"/>
        <v>248409</v>
      </c>
      <c r="J4" s="52">
        <f t="shared" si="0"/>
        <v>276110</v>
      </c>
      <c r="K4" s="52">
        <f t="shared" si="0"/>
        <v>289915.5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167541</v>
      </c>
      <c r="D5" s="34">
        <f>'[1]7'!D$525</f>
        <v>174146</v>
      </c>
      <c r="E5" s="34">
        <f>'[1]7'!E$525</f>
        <v>185912</v>
      </c>
      <c r="F5" s="35">
        <f>'[1]7'!F$525</f>
        <v>210239</v>
      </c>
      <c r="G5" s="34">
        <f>'[1]7'!G$525</f>
        <v>206758</v>
      </c>
      <c r="H5" s="36">
        <f>'[1]7'!H$525</f>
        <v>206758</v>
      </c>
      <c r="I5" s="34">
        <f>'[1]7'!P$525</f>
        <v>217128</v>
      </c>
      <c r="J5" s="34">
        <f>'[1]7'!Y$525</f>
        <v>248389</v>
      </c>
      <c r="K5" s="36">
        <f>'[1]7'!AA$525</f>
        <v>260808.45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46761</v>
      </c>
      <c r="D6" s="23">
        <f>'[1]7'!D$528</f>
        <v>47810</v>
      </c>
      <c r="E6" s="23">
        <f>'[1]7'!E$528</f>
        <v>45991</v>
      </c>
      <c r="F6" s="24">
        <f>'[1]7'!F$528</f>
        <v>28157</v>
      </c>
      <c r="G6" s="23">
        <f>'[1]7'!G$528</f>
        <v>27298</v>
      </c>
      <c r="H6" s="25">
        <f>'[1]7'!H$528</f>
        <v>27298</v>
      </c>
      <c r="I6" s="23">
        <f>'[1]7'!P$528</f>
        <v>31281</v>
      </c>
      <c r="J6" s="23">
        <f>'[1]7'!Y$528</f>
        <v>27721</v>
      </c>
      <c r="K6" s="25">
        <f>'[1]7'!AA$528</f>
        <v>29107.050000000003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1552</v>
      </c>
      <c r="D8" s="52">
        <f t="shared" ref="D8:K8" si="1">SUM(D9:D15)</f>
        <v>1866</v>
      </c>
      <c r="E8" s="52">
        <f t="shared" si="1"/>
        <v>1689</v>
      </c>
      <c r="F8" s="53">
        <f t="shared" si="1"/>
        <v>300</v>
      </c>
      <c r="G8" s="52">
        <f t="shared" si="1"/>
        <v>1376</v>
      </c>
      <c r="H8" s="54">
        <f t="shared" si="1"/>
        <v>1567</v>
      </c>
      <c r="I8" s="52">
        <f t="shared" si="1"/>
        <v>315</v>
      </c>
      <c r="J8" s="52">
        <f t="shared" si="1"/>
        <v>331</v>
      </c>
      <c r="K8" s="52">
        <f t="shared" si="1"/>
        <v>347.55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1552</v>
      </c>
      <c r="D15" s="39">
        <f>'[1]7'!D$591</f>
        <v>1866</v>
      </c>
      <c r="E15" s="39">
        <f>'[1]7'!E$591</f>
        <v>1689</v>
      </c>
      <c r="F15" s="38">
        <f>'[1]7'!F$591</f>
        <v>300</v>
      </c>
      <c r="G15" s="39">
        <f>'[1]7'!G$591</f>
        <v>1376</v>
      </c>
      <c r="H15" s="40">
        <f>'[1]7'!H$591</f>
        <v>1567</v>
      </c>
      <c r="I15" s="39">
        <f>'[1]7'!P$591</f>
        <v>315</v>
      </c>
      <c r="J15" s="39">
        <f>'[1]7'!Y$591</f>
        <v>331</v>
      </c>
      <c r="K15" s="40">
        <f>'[1]7'!AA$591</f>
        <v>347.55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4231</v>
      </c>
      <c r="D16" s="52">
        <f t="shared" ref="D16:K16" si="2">SUM(D17:D23)</f>
        <v>721</v>
      </c>
      <c r="E16" s="52">
        <f t="shared" si="2"/>
        <v>229</v>
      </c>
      <c r="F16" s="53">
        <f t="shared" si="2"/>
        <v>700</v>
      </c>
      <c r="G16" s="52">
        <f t="shared" si="2"/>
        <v>806</v>
      </c>
      <c r="H16" s="54">
        <f t="shared" si="2"/>
        <v>806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0</v>
      </c>
      <c r="E17" s="34">
        <f>'[1]7'!E$595</f>
        <v>0</v>
      </c>
      <c r="F17" s="35">
        <f>'[1]7'!F$595</f>
        <v>0</v>
      </c>
      <c r="G17" s="34">
        <f>'[1]7'!G$595</f>
        <v>0</v>
      </c>
      <c r="H17" s="36">
        <f>'[1]7'!H$595</f>
        <v>0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4231</v>
      </c>
      <c r="D18" s="23">
        <f>'[1]7'!D$598</f>
        <v>721</v>
      </c>
      <c r="E18" s="23">
        <f>'[1]7'!E$598</f>
        <v>229</v>
      </c>
      <c r="F18" s="24">
        <f>'[1]7'!F$598</f>
        <v>700</v>
      </c>
      <c r="G18" s="23">
        <f>'[1]7'!G$598</f>
        <v>806</v>
      </c>
      <c r="H18" s="25">
        <f>'[1]7'!H$598</f>
        <v>806</v>
      </c>
      <c r="I18" s="23">
        <f>'[1]7'!P$598</f>
        <v>0</v>
      </c>
      <c r="J18" s="23">
        <f>'[1]7'!Y$598</f>
        <v>0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60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220085</v>
      </c>
      <c r="D26" s="28">
        <f t="shared" ref="D26:K26" si="3">+D4+D8+D16+D24</f>
        <v>224543</v>
      </c>
      <c r="E26" s="28">
        <f t="shared" si="3"/>
        <v>233881</v>
      </c>
      <c r="F26" s="29">
        <f t="shared" si="3"/>
        <v>239396</v>
      </c>
      <c r="G26" s="28">
        <f t="shared" si="3"/>
        <v>236238</v>
      </c>
      <c r="H26" s="30">
        <f t="shared" si="3"/>
        <v>236429</v>
      </c>
      <c r="I26" s="28">
        <f t="shared" si="3"/>
        <v>248724</v>
      </c>
      <c r="J26" s="28">
        <f t="shared" si="3"/>
        <v>276441</v>
      </c>
      <c r="K26" s="28">
        <f t="shared" si="3"/>
        <v>290263.05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Traditional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Traditional Institutional Admin</v>
      </c>
      <c r="C4" s="23">
        <f>'[1]7'!$C653</f>
        <v>180886</v>
      </c>
      <c r="D4" s="23">
        <f>'[1]7'!$D653</f>
        <v>364584</v>
      </c>
      <c r="E4" s="23">
        <f>'[1]7'!$E653</f>
        <v>294614</v>
      </c>
      <c r="F4" s="35">
        <f>'[1]7'!$F653</f>
        <v>317295</v>
      </c>
      <c r="G4" s="34">
        <f>'[1]7'!$G653</f>
        <v>326709</v>
      </c>
      <c r="H4" s="36">
        <f>'[1]7'!$H653</f>
        <v>326709</v>
      </c>
      <c r="I4" s="23">
        <f>'[1]7'!$P653</f>
        <v>340367</v>
      </c>
      <c r="J4" s="23">
        <f>'[1]7'!$Y653</f>
        <v>342584</v>
      </c>
      <c r="K4" s="23">
        <f>'[1]7'!$AA653</f>
        <v>359170.2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Administration of Houses of Traditional Leaders</v>
      </c>
      <c r="C5" s="23">
        <f>'[1]7'!$C654</f>
        <v>19522</v>
      </c>
      <c r="D5" s="23">
        <f>'[1]7'!$D654</f>
        <v>7517</v>
      </c>
      <c r="E5" s="23">
        <f>'[1]7'!$E654</f>
        <v>6692</v>
      </c>
      <c r="F5" s="24">
        <f>'[1]7'!$F654</f>
        <v>8471</v>
      </c>
      <c r="G5" s="23">
        <f>'[1]7'!$G654</f>
        <v>6916</v>
      </c>
      <c r="H5" s="25">
        <f>'[1]7'!$H654</f>
        <v>6916</v>
      </c>
      <c r="I5" s="23">
        <f>'[1]7'!$P654</f>
        <v>8895</v>
      </c>
      <c r="J5" s="23">
        <f>'[1]7'!$Y654</f>
        <v>9357</v>
      </c>
      <c r="K5" s="23">
        <f>'[1]7'!$AA654</f>
        <v>9824.85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'[1]7'!$B655</f>
        <v>3. 0</v>
      </c>
      <c r="C6" s="23">
        <f>'[1]7'!$C655</f>
        <v>0</v>
      </c>
      <c r="D6" s="23">
        <f>'[1]7'!$D655</f>
        <v>0</v>
      </c>
      <c r="E6" s="23">
        <f>'[1]7'!$E655</f>
        <v>0</v>
      </c>
      <c r="F6" s="24">
        <f>'[1]7'!$F655</f>
        <v>0</v>
      </c>
      <c r="G6" s="23">
        <f>'[1]7'!$G655</f>
        <v>0</v>
      </c>
      <c r="H6" s="25">
        <f>'[1]7'!$H655</f>
        <v>0</v>
      </c>
      <c r="I6" s="23">
        <f>'[1]7'!$P655</f>
        <v>0</v>
      </c>
      <c r="J6" s="23">
        <f>'[1]7'!$Y655</f>
        <v>0</v>
      </c>
      <c r="K6" s="23">
        <f>'[1]7'!$AA655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200408</v>
      </c>
      <c r="D19" s="28">
        <f t="shared" ref="D19:K19" si="1">SUM(D4:D18)</f>
        <v>372101</v>
      </c>
      <c r="E19" s="28">
        <f t="shared" si="1"/>
        <v>301306</v>
      </c>
      <c r="F19" s="29">
        <f t="shared" si="1"/>
        <v>325766</v>
      </c>
      <c r="G19" s="28">
        <f t="shared" si="1"/>
        <v>333625</v>
      </c>
      <c r="H19" s="30">
        <f t="shared" si="1"/>
        <v>333625</v>
      </c>
      <c r="I19" s="28">
        <f t="shared" si="1"/>
        <v>349262</v>
      </c>
      <c r="J19" s="28">
        <f t="shared" si="1"/>
        <v>351941</v>
      </c>
      <c r="K19" s="28">
        <f t="shared" si="1"/>
        <v>368995.05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Traditional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198684</v>
      </c>
      <c r="D4" s="52">
        <f t="shared" ref="D4:K4" si="0">SUM(D5:D7)</f>
        <v>367068</v>
      </c>
      <c r="E4" s="52">
        <f t="shared" si="0"/>
        <v>297614</v>
      </c>
      <c r="F4" s="53">
        <f t="shared" si="0"/>
        <v>321570</v>
      </c>
      <c r="G4" s="52">
        <f t="shared" si="0"/>
        <v>329372</v>
      </c>
      <c r="H4" s="54">
        <f t="shared" si="0"/>
        <v>329372</v>
      </c>
      <c r="I4" s="52">
        <f t="shared" si="0"/>
        <v>344840</v>
      </c>
      <c r="J4" s="52">
        <f t="shared" si="0"/>
        <v>347284</v>
      </c>
      <c r="K4" s="52">
        <f t="shared" si="0"/>
        <v>364105.19999999995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191007</v>
      </c>
      <c r="D5" s="34">
        <f>'[1]7'!D$675</f>
        <v>357128</v>
      </c>
      <c r="E5" s="34">
        <f>'[1]7'!E$675</f>
        <v>290599</v>
      </c>
      <c r="F5" s="35">
        <f>'[1]7'!F$675</f>
        <v>309711</v>
      </c>
      <c r="G5" s="34">
        <f>'[1]7'!G$675</f>
        <v>320393</v>
      </c>
      <c r="H5" s="36">
        <f>'[1]7'!H$675</f>
        <v>320393</v>
      </c>
      <c r="I5" s="34">
        <f>'[1]7'!P$675</f>
        <v>333854</v>
      </c>
      <c r="J5" s="34">
        <f>'[1]7'!Y$675</f>
        <v>334258</v>
      </c>
      <c r="K5" s="36">
        <f>'[1]7'!AA$675</f>
        <v>350427.89999999997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7677</v>
      </c>
      <c r="D6" s="23">
        <f>'[1]7'!D$678</f>
        <v>9940</v>
      </c>
      <c r="E6" s="23">
        <f>'[1]7'!E$678</f>
        <v>7015</v>
      </c>
      <c r="F6" s="24">
        <f>'[1]7'!F$678</f>
        <v>11859</v>
      </c>
      <c r="G6" s="23">
        <f>'[1]7'!G$678</f>
        <v>8979</v>
      </c>
      <c r="H6" s="25">
        <f>'[1]7'!H$678</f>
        <v>8979</v>
      </c>
      <c r="I6" s="23">
        <f>'[1]7'!P$678</f>
        <v>10986</v>
      </c>
      <c r="J6" s="23">
        <f>'[1]7'!Y$678</f>
        <v>13026</v>
      </c>
      <c r="K6" s="25">
        <f>'[1]7'!AA$678</f>
        <v>13677.300000000001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297</v>
      </c>
      <c r="D8" s="52">
        <f t="shared" ref="D8:K8" si="1">SUM(D9:D15)</f>
        <v>4171</v>
      </c>
      <c r="E8" s="52">
        <f t="shared" si="1"/>
        <v>3078</v>
      </c>
      <c r="F8" s="53">
        <f t="shared" si="1"/>
        <v>4196</v>
      </c>
      <c r="G8" s="52">
        <f t="shared" si="1"/>
        <v>4155</v>
      </c>
      <c r="H8" s="54">
        <f t="shared" si="1"/>
        <v>4155</v>
      </c>
      <c r="I8" s="52">
        <f t="shared" si="1"/>
        <v>4422</v>
      </c>
      <c r="J8" s="52">
        <f t="shared" si="1"/>
        <v>4657</v>
      </c>
      <c r="K8" s="52">
        <f t="shared" si="1"/>
        <v>4889.8500000000004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3512</v>
      </c>
      <c r="E14" s="23">
        <f>'[1]7'!E$740</f>
        <v>2614</v>
      </c>
      <c r="F14" s="24">
        <f>'[1]7'!F$740</f>
        <v>4096</v>
      </c>
      <c r="G14" s="23">
        <f>'[1]7'!G$740</f>
        <v>3385</v>
      </c>
      <c r="H14" s="25">
        <f>'[1]7'!H$740</f>
        <v>3385</v>
      </c>
      <c r="I14" s="23">
        <f>'[1]7'!P$740</f>
        <v>4317</v>
      </c>
      <c r="J14" s="23">
        <f>'[1]7'!Y$740</f>
        <v>4483</v>
      </c>
      <c r="K14" s="25">
        <f>'[1]7'!AA$740</f>
        <v>4707.1500000000005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297</v>
      </c>
      <c r="D15" s="39">
        <f>'[1]7'!D$741</f>
        <v>659</v>
      </c>
      <c r="E15" s="39">
        <f>'[1]7'!E$741</f>
        <v>464</v>
      </c>
      <c r="F15" s="38">
        <f>'[1]7'!F$741</f>
        <v>100</v>
      </c>
      <c r="G15" s="39">
        <f>'[1]7'!G$741</f>
        <v>770</v>
      </c>
      <c r="H15" s="40">
        <f>'[1]7'!H$741</f>
        <v>770</v>
      </c>
      <c r="I15" s="39">
        <f>'[1]7'!P$741</f>
        <v>105</v>
      </c>
      <c r="J15" s="39">
        <f>'[1]7'!Y$741</f>
        <v>174</v>
      </c>
      <c r="K15" s="40">
        <f>'[1]7'!AA$741</f>
        <v>182.70000000000002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1427</v>
      </c>
      <c r="D16" s="52">
        <f t="shared" ref="D16:K16" si="2">SUM(D17:D23)</f>
        <v>862</v>
      </c>
      <c r="E16" s="52">
        <f t="shared" si="2"/>
        <v>239</v>
      </c>
      <c r="F16" s="53">
        <f t="shared" si="2"/>
        <v>0</v>
      </c>
      <c r="G16" s="52">
        <f t="shared" si="2"/>
        <v>98</v>
      </c>
      <c r="H16" s="54">
        <f t="shared" si="2"/>
        <v>98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1427</v>
      </c>
      <c r="D18" s="23">
        <f>'[1]7'!D$748</f>
        <v>862</v>
      </c>
      <c r="E18" s="23">
        <f>'[1]7'!E$748</f>
        <v>239</v>
      </c>
      <c r="F18" s="24">
        <f>'[1]7'!F$748</f>
        <v>0</v>
      </c>
      <c r="G18" s="23">
        <f>'[1]7'!G$748</f>
        <v>98</v>
      </c>
      <c r="H18" s="25">
        <f>'[1]7'!H$748</f>
        <v>98</v>
      </c>
      <c r="I18" s="23">
        <f>'[1]7'!P$748</f>
        <v>0</v>
      </c>
      <c r="J18" s="23">
        <f>'[1]7'!Y$748</f>
        <v>0</v>
      </c>
      <c r="K18" s="25">
        <f>'[1]7'!AA$748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375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200408</v>
      </c>
      <c r="D26" s="28">
        <f t="shared" ref="D26:K26" si="3">+D4+D8+D16+D24</f>
        <v>372101</v>
      </c>
      <c r="E26" s="28">
        <f t="shared" si="3"/>
        <v>301306</v>
      </c>
      <c r="F26" s="29">
        <f t="shared" si="3"/>
        <v>325766</v>
      </c>
      <c r="G26" s="28">
        <f t="shared" si="3"/>
        <v>333625</v>
      </c>
      <c r="H26" s="30">
        <f t="shared" si="3"/>
        <v>333625</v>
      </c>
      <c r="I26" s="28">
        <f t="shared" si="3"/>
        <v>349262</v>
      </c>
      <c r="J26" s="28">
        <f t="shared" si="3"/>
        <v>351941</v>
      </c>
      <c r="K26" s="28">
        <f t="shared" si="3"/>
        <v>368995.04999999993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1. 0</v>
      </c>
      <c r="C4" s="23">
        <f>'[1]7'!$C803</f>
        <v>0</v>
      </c>
      <c r="D4" s="23">
        <f>'[1]7'!$D803</f>
        <v>0</v>
      </c>
      <c r="E4" s="23">
        <f>'[1]7'!$E803</f>
        <v>0</v>
      </c>
      <c r="F4" s="35">
        <f>'[1]7'!$F803</f>
        <v>0</v>
      </c>
      <c r="G4" s="34">
        <f>'[1]7'!$G803</f>
        <v>0</v>
      </c>
      <c r="H4" s="36">
        <f>'[1]7'!$H803</f>
        <v>0</v>
      </c>
      <c r="I4" s="23">
        <f>'[1]7'!$P803</f>
        <v>0</v>
      </c>
      <c r="J4" s="23">
        <f>'[1]7'!$Y803</f>
        <v>0</v>
      </c>
      <c r="K4" s="23">
        <f>'[1]7'!$AA803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2. 0</v>
      </c>
      <c r="C5" s="23">
        <f>'[1]7'!$C804</f>
        <v>0</v>
      </c>
      <c r="D5" s="23">
        <f>'[1]7'!$D804</f>
        <v>0</v>
      </c>
      <c r="E5" s="23">
        <f>'[1]7'!$E804</f>
        <v>0</v>
      </c>
      <c r="F5" s="24">
        <f>'[1]7'!$F804</f>
        <v>0</v>
      </c>
      <c r="G5" s="23">
        <f>'[1]7'!$G804</f>
        <v>0</v>
      </c>
      <c r="H5" s="25">
        <f>'[1]7'!$H804</f>
        <v>0</v>
      </c>
      <c r="I5" s="23">
        <f>'[1]7'!$P804</f>
        <v>0</v>
      </c>
      <c r="J5" s="23">
        <f>'[1]7'!$Y804</f>
        <v>0</v>
      </c>
      <c r="K5" s="23">
        <f>'[1]7'!$AA804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0</v>
      </c>
      <c r="D5" s="34">
        <f>'[1]7'!D$825</f>
        <v>0</v>
      </c>
      <c r="E5" s="34">
        <f>'[1]7'!E$825</f>
        <v>0</v>
      </c>
      <c r="F5" s="35">
        <f>'[1]7'!F$825</f>
        <v>0</v>
      </c>
      <c r="G5" s="34">
        <f>'[1]7'!G$825</f>
        <v>0</v>
      </c>
      <c r="H5" s="36">
        <f>'[1]7'!H$825</f>
        <v>0</v>
      </c>
      <c r="I5" s="34">
        <f>'[1]7'!P$825</f>
        <v>0</v>
      </c>
      <c r="J5" s="34">
        <f>'[1]7'!Y$825</f>
        <v>0</v>
      </c>
      <c r="K5" s="36">
        <f>'[1]7'!AA$825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0</v>
      </c>
      <c r="D6" s="23">
        <f>'[1]7'!D$828</f>
        <v>0</v>
      </c>
      <c r="E6" s="23">
        <f>'[1]7'!E$828</f>
        <v>0</v>
      </c>
      <c r="F6" s="24">
        <f>'[1]7'!F$828</f>
        <v>0</v>
      </c>
      <c r="G6" s="23">
        <f>'[1]7'!G$828</f>
        <v>0</v>
      </c>
      <c r="H6" s="25">
        <f>'[1]7'!H$828</f>
        <v>0</v>
      </c>
      <c r="I6" s="23">
        <f>'[1]7'!P$828</f>
        <v>0</v>
      </c>
      <c r="J6" s="23">
        <f>'[1]7'!Y$828</f>
        <v>0</v>
      </c>
      <c r="K6" s="25">
        <f>'[1]7'!AA$828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0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0</v>
      </c>
      <c r="D18" s="23">
        <f>'[1]7'!D$898</f>
        <v>0</v>
      </c>
      <c r="E18" s="23">
        <f>'[1]7'!E$898</f>
        <v>0</v>
      </c>
      <c r="F18" s="24">
        <f>'[1]7'!F$898</f>
        <v>0</v>
      </c>
      <c r="G18" s="23">
        <f>'[1]7'!G$898</f>
        <v>0</v>
      </c>
      <c r="H18" s="25">
        <f>'[1]7'!H$898</f>
        <v>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Co-Operative Governance, Human Settlements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1380</v>
      </c>
      <c r="F9" s="74">
        <f t="shared" ref="F9:M9" si="1">F10+F19</f>
        <v>1221</v>
      </c>
      <c r="G9" s="74">
        <f t="shared" si="1"/>
        <v>1082</v>
      </c>
      <c r="H9" s="75">
        <f t="shared" si="1"/>
        <v>1169</v>
      </c>
      <c r="I9" s="74">
        <f t="shared" si="1"/>
        <v>1274</v>
      </c>
      <c r="J9" s="76">
        <f t="shared" si="1"/>
        <v>1274</v>
      </c>
      <c r="K9" s="74">
        <f t="shared" si="1"/>
        <v>1170</v>
      </c>
      <c r="L9" s="74">
        <f t="shared" si="1"/>
        <v>1256</v>
      </c>
      <c r="M9" s="74">
        <f t="shared" si="1"/>
        <v>1280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1380</v>
      </c>
      <c r="F10" s="81">
        <f t="shared" ref="F10:M10" si="2">SUM(F11:F13)</f>
        <v>1221</v>
      </c>
      <c r="G10" s="81">
        <f t="shared" si="2"/>
        <v>1082</v>
      </c>
      <c r="H10" s="82">
        <f t="shared" si="2"/>
        <v>1169</v>
      </c>
      <c r="I10" s="81">
        <f t="shared" si="2"/>
        <v>1274</v>
      </c>
      <c r="J10" s="83">
        <f t="shared" si="2"/>
        <v>1274</v>
      </c>
      <c r="K10" s="81">
        <f t="shared" si="2"/>
        <v>1170</v>
      </c>
      <c r="L10" s="81">
        <f t="shared" si="2"/>
        <v>1256</v>
      </c>
      <c r="M10" s="81">
        <f t="shared" si="2"/>
        <v>1280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1380</v>
      </c>
      <c r="F13" s="101">
        <f>'[1]7'!D169</f>
        <v>1221</v>
      </c>
      <c r="G13" s="101">
        <f>'[1]7'!E169</f>
        <v>1082</v>
      </c>
      <c r="H13" s="102">
        <f>'[1]7'!F169</f>
        <v>1169</v>
      </c>
      <c r="I13" s="101">
        <f>'[1]7'!G169</f>
        <v>1274</v>
      </c>
      <c r="J13" s="103">
        <f>'[1]7'!H169</f>
        <v>1274</v>
      </c>
      <c r="K13" s="101">
        <f>'[1]7'!I169</f>
        <v>1170</v>
      </c>
      <c r="L13" s="101">
        <f>'[1]7'!J169</f>
        <v>1256</v>
      </c>
      <c r="M13" s="101">
        <f>'[1]7'!K169</f>
        <v>1280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Commission on Insurance</v>
      </c>
      <c r="C15" s="150" t="s">
        <v>44</v>
      </c>
      <c r="D15" s="150" t="s">
        <v>44</v>
      </c>
      <c r="E15" s="89">
        <f>'[1]7'!C171</f>
        <v>601</v>
      </c>
      <c r="F15" s="88">
        <f>'[1]7'!D171</f>
        <v>685</v>
      </c>
      <c r="G15" s="88">
        <f>'[1]7'!E171</f>
        <v>696</v>
      </c>
      <c r="H15" s="89">
        <f>'[1]7'!F171</f>
        <v>699</v>
      </c>
      <c r="I15" s="88">
        <f>'[1]7'!G171</f>
        <v>749</v>
      </c>
      <c r="J15" s="90">
        <f>'[1]7'!H171</f>
        <v>749</v>
      </c>
      <c r="K15" s="88">
        <f>'[1]7'!I171</f>
        <v>755</v>
      </c>
      <c r="L15" s="88">
        <f>'[1]7'!J171</f>
        <v>760</v>
      </c>
      <c r="M15" s="90">
        <f>'[1]7'!K171</f>
        <v>775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Tender Documents</v>
      </c>
      <c r="C16" s="150" t="s">
        <v>44</v>
      </c>
      <c r="D16" s="150" t="s">
        <v>44</v>
      </c>
      <c r="E16" s="102">
        <f>'[1]7'!C172</f>
        <v>86</v>
      </c>
      <c r="F16" s="101">
        <f>'[1]7'!D172</f>
        <v>81</v>
      </c>
      <c r="G16" s="101">
        <f>'[1]7'!E172</f>
        <v>115</v>
      </c>
      <c r="H16" s="102">
        <f>'[1]7'!F172</f>
        <v>120</v>
      </c>
      <c r="I16" s="101">
        <f>'[1]7'!G172</f>
        <v>160</v>
      </c>
      <c r="J16" s="103">
        <f>'[1]7'!H172</f>
        <v>160</v>
      </c>
      <c r="K16" s="101">
        <f>'[1]7'!I172</f>
        <v>160</v>
      </c>
      <c r="L16" s="101">
        <f>'[1]7'!J172</f>
        <v>160</v>
      </c>
      <c r="M16" s="103">
        <f>'[1]7'!K172</f>
        <v>170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Parking Fees</v>
      </c>
      <c r="C17" s="150" t="s">
        <v>44</v>
      </c>
      <c r="D17" s="150" t="s">
        <v>44</v>
      </c>
      <c r="E17" s="102">
        <f>'[1]7'!C173</f>
        <v>240</v>
      </c>
      <c r="F17" s="101">
        <f>'[1]7'!D173</f>
        <v>249</v>
      </c>
      <c r="G17" s="101">
        <f>'[1]7'!E173</f>
        <v>248</v>
      </c>
      <c r="H17" s="102">
        <f>'[1]7'!F173</f>
        <v>290</v>
      </c>
      <c r="I17" s="101">
        <f>'[1]7'!G173</f>
        <v>254</v>
      </c>
      <c r="J17" s="103">
        <f>'[1]7'!H173</f>
        <v>254</v>
      </c>
      <c r="K17" s="101">
        <f>'[1]7'!I173</f>
        <v>280</v>
      </c>
      <c r="L17" s="101">
        <f>'[1]7'!J173</f>
        <v>285</v>
      </c>
      <c r="M17" s="103">
        <f>'[1]7'!K173</f>
        <v>300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Rental Dwelling</v>
      </c>
      <c r="C18" s="150" t="s">
        <v>44</v>
      </c>
      <c r="D18" s="150" t="s">
        <v>44</v>
      </c>
      <c r="E18" s="95">
        <f>'[1]7'!C174</f>
        <v>427</v>
      </c>
      <c r="F18" s="94">
        <f>'[1]7'!D174</f>
        <v>0</v>
      </c>
      <c r="G18" s="94">
        <f>'[1]7'!E174</f>
        <v>0</v>
      </c>
      <c r="H18" s="95">
        <f>'[1]7'!F174</f>
        <v>15</v>
      </c>
      <c r="I18" s="94">
        <f>'[1]7'!G174</f>
        <v>19</v>
      </c>
      <c r="J18" s="96">
        <f>'[1]7'!H174</f>
        <v>19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70</v>
      </c>
      <c r="F21" s="74">
        <f t="shared" ref="F21:M21" si="3">SUM(F22:F27)</f>
        <v>0</v>
      </c>
      <c r="G21" s="74">
        <f t="shared" si="3"/>
        <v>2000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70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2000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7</v>
      </c>
      <c r="F29" s="74">
        <f>'[1]7'!D183</f>
        <v>10</v>
      </c>
      <c r="G29" s="74">
        <f>'[1]7'!E183</f>
        <v>0</v>
      </c>
      <c r="H29" s="75">
        <f>'[1]7'!F183</f>
        <v>11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100</v>
      </c>
      <c r="F31" s="162">
        <f t="shared" ref="F31:M31" si="4">SUM(F32:F34)</f>
        <v>77</v>
      </c>
      <c r="G31" s="162">
        <f t="shared" si="4"/>
        <v>231</v>
      </c>
      <c r="H31" s="163">
        <f t="shared" si="4"/>
        <v>95</v>
      </c>
      <c r="I31" s="162">
        <f t="shared" si="4"/>
        <v>129</v>
      </c>
      <c r="J31" s="164">
        <f t="shared" si="4"/>
        <v>129</v>
      </c>
      <c r="K31" s="162">
        <f t="shared" si="4"/>
        <v>54</v>
      </c>
      <c r="L31" s="162">
        <f t="shared" si="4"/>
        <v>40</v>
      </c>
      <c r="M31" s="162">
        <f t="shared" si="4"/>
        <v>20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51</v>
      </c>
      <c r="F32" s="88">
        <f>'[1]7'!D185</f>
        <v>0</v>
      </c>
      <c r="G32" s="88">
        <f>'[1]7'!E185</f>
        <v>51</v>
      </c>
      <c r="H32" s="89">
        <f>'[1]7'!F185</f>
        <v>35</v>
      </c>
      <c r="I32" s="88">
        <f>'[1]7'!G185</f>
        <v>73</v>
      </c>
      <c r="J32" s="90">
        <f>'[1]7'!H185</f>
        <v>73</v>
      </c>
      <c r="K32" s="88">
        <f>'[1]7'!I185</f>
        <v>34</v>
      </c>
      <c r="L32" s="88">
        <f>'[1]7'!J185</f>
        <v>40</v>
      </c>
      <c r="M32" s="88">
        <f>'[1]7'!K185</f>
        <v>20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49</v>
      </c>
      <c r="F34" s="94">
        <f>'[1]7'!D187</f>
        <v>77</v>
      </c>
      <c r="G34" s="94">
        <f>'[1]7'!E187</f>
        <v>180</v>
      </c>
      <c r="H34" s="95">
        <f>'[1]7'!F187</f>
        <v>60</v>
      </c>
      <c r="I34" s="94">
        <f>'[1]7'!G187</f>
        <v>56</v>
      </c>
      <c r="J34" s="96">
        <f>'[1]7'!H187</f>
        <v>56</v>
      </c>
      <c r="K34" s="94">
        <f>'[1]7'!I187</f>
        <v>20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1512</v>
      </c>
      <c r="G36" s="74">
        <f t="shared" si="5"/>
        <v>0</v>
      </c>
      <c r="H36" s="75">
        <f t="shared" si="5"/>
        <v>300</v>
      </c>
      <c r="I36" s="74">
        <f t="shared" si="5"/>
        <v>268</v>
      </c>
      <c r="J36" s="76">
        <f t="shared" si="5"/>
        <v>268</v>
      </c>
      <c r="K36" s="74">
        <f t="shared" si="5"/>
        <v>0</v>
      </c>
      <c r="L36" s="74">
        <f t="shared" si="5"/>
        <v>425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1512</v>
      </c>
      <c r="G38" s="94">
        <f>'[1]7'!E190</f>
        <v>0</v>
      </c>
      <c r="H38" s="95">
        <f>'[1]7'!F190</f>
        <v>300</v>
      </c>
      <c r="I38" s="94">
        <f>'[1]7'!G190</f>
        <v>268</v>
      </c>
      <c r="J38" s="96">
        <f>'[1]7'!H190</f>
        <v>268</v>
      </c>
      <c r="K38" s="94">
        <f>'[1]7'!I190</f>
        <v>0</v>
      </c>
      <c r="L38" s="94">
        <f>'[1]7'!J190</f>
        <v>425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17077</v>
      </c>
      <c r="F39" s="74">
        <f>'[1]7'!D191</f>
        <v>3951</v>
      </c>
      <c r="G39" s="74">
        <f>'[1]7'!E191</f>
        <v>1247</v>
      </c>
      <c r="H39" s="75">
        <f>'[1]7'!F191</f>
        <v>1350</v>
      </c>
      <c r="I39" s="74">
        <f>'[1]7'!G191</f>
        <v>1254</v>
      </c>
      <c r="J39" s="76">
        <f>'[1]7'!H191</f>
        <v>1254</v>
      </c>
      <c r="K39" s="74">
        <f>'[1]7'!I191</f>
        <v>1439</v>
      </c>
      <c r="L39" s="74">
        <f>'[1]7'!J191</f>
        <v>1079</v>
      </c>
      <c r="M39" s="74">
        <f>'[1]7'!K191</f>
        <v>1409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18634</v>
      </c>
      <c r="F40" s="28">
        <f t="shared" ref="F40:M40" si="6">F4+F9+F21+F29+F31+F36+F39</f>
        <v>6771</v>
      </c>
      <c r="G40" s="28">
        <f t="shared" si="6"/>
        <v>4560</v>
      </c>
      <c r="H40" s="29">
        <f t="shared" si="6"/>
        <v>2925</v>
      </c>
      <c r="I40" s="28">
        <f t="shared" si="6"/>
        <v>2925</v>
      </c>
      <c r="J40" s="30">
        <f t="shared" si="6"/>
        <v>2925</v>
      </c>
      <c r="K40" s="28">
        <f t="shared" si="6"/>
        <v>2663</v>
      </c>
      <c r="L40" s="28">
        <f t="shared" si="6"/>
        <v>2800</v>
      </c>
      <c r="M40" s="28">
        <f t="shared" si="6"/>
        <v>2709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Co-Operative Governance, Human Settlements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726607</v>
      </c>
      <c r="F4" s="74">
        <f t="shared" ref="F4:M4" si="0">F5+F8+F47</f>
        <v>917547</v>
      </c>
      <c r="G4" s="74">
        <f t="shared" si="0"/>
        <v>860292</v>
      </c>
      <c r="H4" s="75">
        <f t="shared" si="0"/>
        <v>924764</v>
      </c>
      <c r="I4" s="74">
        <f t="shared" si="0"/>
        <v>932614</v>
      </c>
      <c r="J4" s="76">
        <f t="shared" si="0"/>
        <v>932614</v>
      </c>
      <c r="K4" s="74">
        <f t="shared" si="0"/>
        <v>972562.54800000007</v>
      </c>
      <c r="L4" s="74">
        <f t="shared" si="0"/>
        <v>1031741</v>
      </c>
      <c r="M4" s="74">
        <f t="shared" si="0"/>
        <v>1082785.05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565859</v>
      </c>
      <c r="F5" s="81">
        <f t="shared" ref="F5:M5" si="1">SUM(F6:F7)</f>
        <v>751125</v>
      </c>
      <c r="G5" s="81">
        <f t="shared" si="1"/>
        <v>698382</v>
      </c>
      <c r="H5" s="82">
        <f t="shared" si="1"/>
        <v>763429</v>
      </c>
      <c r="I5" s="81">
        <f t="shared" si="1"/>
        <v>772424</v>
      </c>
      <c r="J5" s="83">
        <f t="shared" si="1"/>
        <v>772424</v>
      </c>
      <c r="K5" s="81">
        <f t="shared" si="1"/>
        <v>809025.54800000007</v>
      </c>
      <c r="L5" s="81">
        <f t="shared" si="1"/>
        <v>856155</v>
      </c>
      <c r="M5" s="81">
        <f t="shared" si="1"/>
        <v>898419.75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494222</v>
      </c>
      <c r="F6" s="88">
        <f>'[1]7'!$D$32</f>
        <v>674790</v>
      </c>
      <c r="G6" s="88">
        <f>'[1]7'!$E$32</f>
        <v>619018</v>
      </c>
      <c r="H6" s="89">
        <f>'[1]7'!$F$32</f>
        <v>650114</v>
      </c>
      <c r="I6" s="88">
        <f>'[1]7'!$G$32</f>
        <v>659948</v>
      </c>
      <c r="J6" s="90">
        <f>'[1]7'!$H$32</f>
        <v>659948</v>
      </c>
      <c r="K6" s="88">
        <f>'[1]7'!$P$32</f>
        <v>688896.62400000007</v>
      </c>
      <c r="L6" s="88">
        <f>'[1]7'!$Y$32</f>
        <v>729154</v>
      </c>
      <c r="M6" s="88">
        <f>'[1]7'!$AA$32</f>
        <v>765068.7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71637</v>
      </c>
      <c r="F7" s="94">
        <f>'[1]7'!$D$33</f>
        <v>76335</v>
      </c>
      <c r="G7" s="94">
        <f>'[1]7'!$E$33</f>
        <v>79364</v>
      </c>
      <c r="H7" s="95">
        <f>'[1]7'!$F$33</f>
        <v>113315</v>
      </c>
      <c r="I7" s="94">
        <f>'[1]7'!$G$33</f>
        <v>112476</v>
      </c>
      <c r="J7" s="96">
        <f>'[1]7'!$H$33</f>
        <v>112476</v>
      </c>
      <c r="K7" s="94">
        <f>'[1]7'!$P$33</f>
        <v>120128.924</v>
      </c>
      <c r="L7" s="94">
        <f>'[1]7'!$Y$33</f>
        <v>127001</v>
      </c>
      <c r="M7" s="94">
        <f>'[1]7'!$AA$33</f>
        <v>133351.04999999999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160748</v>
      </c>
      <c r="F8" s="81">
        <f t="shared" si="2"/>
        <v>166422</v>
      </c>
      <c r="G8" s="81">
        <f t="shared" si="2"/>
        <v>161910</v>
      </c>
      <c r="H8" s="82">
        <f t="shared" si="2"/>
        <v>161334.99999999997</v>
      </c>
      <c r="I8" s="81">
        <f t="shared" si="2"/>
        <v>160189.99999999997</v>
      </c>
      <c r="J8" s="83">
        <f t="shared" si="2"/>
        <v>160189.99999999997</v>
      </c>
      <c r="K8" s="81">
        <f t="shared" si="2"/>
        <v>163537</v>
      </c>
      <c r="L8" s="81">
        <f t="shared" si="2"/>
        <v>175586</v>
      </c>
      <c r="M8" s="81">
        <f t="shared" si="2"/>
        <v>184365.30000000002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0</v>
      </c>
      <c r="F9" s="88">
        <f>'[1]7'!$D$35</f>
        <v>0</v>
      </c>
      <c r="G9" s="88">
        <f>'[1]7'!$E$35</f>
        <v>26</v>
      </c>
      <c r="H9" s="89">
        <f>'[1]7'!$F$35</f>
        <v>30</v>
      </c>
      <c r="I9" s="88">
        <f>'[1]7'!$G$35</f>
        <v>0</v>
      </c>
      <c r="J9" s="90">
        <f>'[1]7'!$H$35</f>
        <v>0</v>
      </c>
      <c r="K9" s="88">
        <f>'[1]7'!$P$35</f>
        <v>0</v>
      </c>
      <c r="L9" s="88">
        <f>'[1]7'!$Y$35</f>
        <v>32</v>
      </c>
      <c r="M9" s="88">
        <f>'[1]7'!$AA$35</f>
        <v>33.6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2851</v>
      </c>
      <c r="F10" s="101">
        <f>'[1]7'!$D$36</f>
        <v>2639</v>
      </c>
      <c r="G10" s="101">
        <f>'[1]7'!$E$36</f>
        <v>1465</v>
      </c>
      <c r="H10" s="102">
        <f>'[1]7'!$F$36</f>
        <v>2795</v>
      </c>
      <c r="I10" s="101">
        <f>'[1]7'!$G$36</f>
        <v>2149</v>
      </c>
      <c r="J10" s="103">
        <f>'[1]7'!$H$36</f>
        <v>2149</v>
      </c>
      <c r="K10" s="101">
        <f>'[1]7'!$P$36</f>
        <v>1378</v>
      </c>
      <c r="L10" s="101">
        <f>'[1]7'!$Y$36</f>
        <v>735</v>
      </c>
      <c r="M10" s="101">
        <f>'[1]7'!$AA$36</f>
        <v>771.75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781</v>
      </c>
      <c r="F11" s="101">
        <f>'[1]7'!$D$37</f>
        <v>1929</v>
      </c>
      <c r="G11" s="101">
        <f>'[1]7'!$E$37</f>
        <v>789</v>
      </c>
      <c r="H11" s="102">
        <f>'[1]7'!$F$37</f>
        <v>689</v>
      </c>
      <c r="I11" s="101">
        <f>'[1]7'!$G$37</f>
        <v>327</v>
      </c>
      <c r="J11" s="103">
        <f>'[1]7'!$H$37</f>
        <v>327</v>
      </c>
      <c r="K11" s="101">
        <f>'[1]7'!$P$37</f>
        <v>295</v>
      </c>
      <c r="L11" s="101">
        <f>'[1]7'!$Y$37</f>
        <v>310</v>
      </c>
      <c r="M11" s="101">
        <f>'[1]7'!$AA$37</f>
        <v>325.5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0</v>
      </c>
      <c r="F12" s="101">
        <f>'[1]7'!$D$38</f>
        <v>5885</v>
      </c>
      <c r="G12" s="101">
        <f>'[1]7'!$E$38</f>
        <v>4796</v>
      </c>
      <c r="H12" s="102">
        <f>'[1]7'!$F$38</f>
        <v>4700</v>
      </c>
      <c r="I12" s="101">
        <f>'[1]7'!$G$38</f>
        <v>4927</v>
      </c>
      <c r="J12" s="103">
        <f>'[1]7'!$H$38</f>
        <v>4927</v>
      </c>
      <c r="K12" s="101">
        <f>'[1]7'!$P$38</f>
        <v>4935</v>
      </c>
      <c r="L12" s="101">
        <f>'[1]7'!$Y$38</f>
        <v>5201</v>
      </c>
      <c r="M12" s="101">
        <f>'[1]7'!$AA$38</f>
        <v>5461.05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0</v>
      </c>
      <c r="F13" s="101">
        <f>'[1]7'!$D$39</f>
        <v>959</v>
      </c>
      <c r="G13" s="101">
        <f>'[1]7'!$E$39</f>
        <v>188</v>
      </c>
      <c r="H13" s="102">
        <f>'[1]7'!$F$39</f>
        <v>1000</v>
      </c>
      <c r="I13" s="101">
        <f>'[1]7'!$G$39</f>
        <v>600</v>
      </c>
      <c r="J13" s="103">
        <f>'[1]7'!$H$39</f>
        <v>600</v>
      </c>
      <c r="K13" s="101">
        <f>'[1]7'!$P$39</f>
        <v>1000</v>
      </c>
      <c r="L13" s="101">
        <f>'[1]7'!$Y$39</f>
        <v>1003</v>
      </c>
      <c r="M13" s="101">
        <f>'[1]7'!$AA$39</f>
        <v>1053.1500000000001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0</v>
      </c>
      <c r="F14" s="101">
        <f>'[1]7'!$D$40</f>
        <v>0</v>
      </c>
      <c r="G14" s="101">
        <f>'[1]7'!$E$40</f>
        <v>630</v>
      </c>
      <c r="H14" s="102">
        <f>'[1]7'!$F$40</f>
        <v>816</v>
      </c>
      <c r="I14" s="101">
        <f>'[1]7'!$G$40</f>
        <v>1315</v>
      </c>
      <c r="J14" s="103">
        <f>'[1]7'!$H$40</f>
        <v>1315</v>
      </c>
      <c r="K14" s="101">
        <f>'[1]7'!$P$40</f>
        <v>718</v>
      </c>
      <c r="L14" s="101">
        <f>'[1]7'!$Y$40</f>
        <v>735</v>
      </c>
      <c r="M14" s="101">
        <f>'[1]7'!$AA$40</f>
        <v>771.75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17712</v>
      </c>
      <c r="F15" s="101">
        <f>'[1]7'!$D$41</f>
        <v>9563</v>
      </c>
      <c r="G15" s="101">
        <f>'[1]7'!$E$41</f>
        <v>9826</v>
      </c>
      <c r="H15" s="102">
        <f>'[1]7'!$F$41</f>
        <v>10149</v>
      </c>
      <c r="I15" s="101">
        <f>'[1]7'!$G$41</f>
        <v>10966</v>
      </c>
      <c r="J15" s="103">
        <f>'[1]7'!$H$41</f>
        <v>10966</v>
      </c>
      <c r="K15" s="101">
        <f>'[1]7'!$P$41</f>
        <v>10153</v>
      </c>
      <c r="L15" s="101">
        <f>'[1]7'!$Y$41</f>
        <v>10632</v>
      </c>
      <c r="M15" s="101">
        <f>'[1]7'!$AA$41</f>
        <v>11163.6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0</v>
      </c>
      <c r="F16" s="101">
        <f>'[1]7'!$D$42</f>
        <v>10366</v>
      </c>
      <c r="G16" s="101">
        <f>'[1]7'!$E$42</f>
        <v>6677</v>
      </c>
      <c r="H16" s="102">
        <f>'[1]7'!$F$42</f>
        <v>8495</v>
      </c>
      <c r="I16" s="101">
        <f>'[1]7'!$G$42</f>
        <v>8699</v>
      </c>
      <c r="J16" s="103">
        <f>'[1]7'!$H$42</f>
        <v>8699</v>
      </c>
      <c r="K16" s="101">
        <f>'[1]7'!$P$42</f>
        <v>8920</v>
      </c>
      <c r="L16" s="101">
        <f>'[1]7'!$Y$42</f>
        <v>9401</v>
      </c>
      <c r="M16" s="101">
        <f>'[1]7'!$AA$42</f>
        <v>9871.0500000000011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39320</v>
      </c>
      <c r="F17" s="101">
        <f>'[1]7'!$D$43</f>
        <v>42420</v>
      </c>
      <c r="G17" s="101">
        <f>'[1]7'!$E$43</f>
        <v>47121</v>
      </c>
      <c r="H17" s="102">
        <f>'[1]7'!$F$43</f>
        <v>37767</v>
      </c>
      <c r="I17" s="101">
        <f>'[1]7'!$G$43</f>
        <v>33707</v>
      </c>
      <c r="J17" s="103">
        <f>'[1]7'!$H$43</f>
        <v>33707</v>
      </c>
      <c r="K17" s="101">
        <f>'[1]7'!$P$43</f>
        <v>39696</v>
      </c>
      <c r="L17" s="101">
        <f>'[1]7'!$Y$43</f>
        <v>45774</v>
      </c>
      <c r="M17" s="101">
        <f>'[1]7'!$AA$43</f>
        <v>48062.700000000004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0</v>
      </c>
      <c r="F18" s="101">
        <f>'[1]7'!$D$44</f>
        <v>0</v>
      </c>
      <c r="G18" s="101">
        <f>'[1]7'!$E$44</f>
        <v>0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0</v>
      </c>
      <c r="F21" s="101">
        <f>'[1]7'!$D$47</f>
        <v>4142</v>
      </c>
      <c r="G21" s="101">
        <f>'[1]7'!$E$47</f>
        <v>2182</v>
      </c>
      <c r="H21" s="102">
        <f>'[1]7'!$F$47</f>
        <v>1960</v>
      </c>
      <c r="I21" s="101">
        <f>'[1]7'!$G$47</f>
        <v>2417</v>
      </c>
      <c r="J21" s="103">
        <f>'[1]7'!$H$47</f>
        <v>2417</v>
      </c>
      <c r="K21" s="101">
        <f>'[1]7'!$P$47</f>
        <v>2000</v>
      </c>
      <c r="L21" s="101">
        <f>'[1]7'!$Y$47</f>
        <v>2069</v>
      </c>
      <c r="M21" s="101">
        <f>'[1]7'!$AA$47</f>
        <v>2172.4500000000003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3210</v>
      </c>
      <c r="F22" s="101">
        <f>'[1]7'!$D$48</f>
        <v>7634</v>
      </c>
      <c r="G22" s="101">
        <f>'[1]7'!$E$48</f>
        <v>5528</v>
      </c>
      <c r="H22" s="102">
        <f>'[1]7'!$F$48</f>
        <v>4472</v>
      </c>
      <c r="I22" s="101">
        <f>'[1]7'!$G$48</f>
        <v>7477</v>
      </c>
      <c r="J22" s="103">
        <f>'[1]7'!$H$48</f>
        <v>7477</v>
      </c>
      <c r="K22" s="101">
        <f>'[1]7'!$P$48</f>
        <v>4696</v>
      </c>
      <c r="L22" s="101">
        <f>'[1]7'!$Y$48</f>
        <v>4954</v>
      </c>
      <c r="M22" s="101">
        <f>'[1]7'!$AA$48</f>
        <v>5201.7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23</v>
      </c>
      <c r="F23" s="101">
        <f>'[1]7'!$D$49</f>
        <v>0</v>
      </c>
      <c r="G23" s="101">
        <f>'[1]7'!$E$49</f>
        <v>0</v>
      </c>
      <c r="H23" s="102">
        <f>'[1]7'!$F$49</f>
        <v>0</v>
      </c>
      <c r="I23" s="101">
        <f>'[1]7'!$G$49</f>
        <v>0</v>
      </c>
      <c r="J23" s="103">
        <f>'[1]7'!$H$49</f>
        <v>0</v>
      </c>
      <c r="K23" s="101">
        <f>'[1]7'!$P$49</f>
        <v>0</v>
      </c>
      <c r="L23" s="101">
        <f>'[1]7'!$Y$49</f>
        <v>0</v>
      </c>
      <c r="M23" s="101">
        <f>'[1]7'!$AA$49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150</v>
      </c>
      <c r="F24" s="101">
        <f>'[1]7'!$D$50</f>
        <v>330</v>
      </c>
      <c r="G24" s="101">
        <f>'[1]7'!$E$50</f>
        <v>224</v>
      </c>
      <c r="H24" s="102">
        <f>'[1]7'!$F$50</f>
        <v>495</v>
      </c>
      <c r="I24" s="101">
        <f>'[1]7'!$G$50</f>
        <v>224</v>
      </c>
      <c r="J24" s="103">
        <f>'[1]7'!$H$50</f>
        <v>224</v>
      </c>
      <c r="K24" s="101">
        <f>'[1]7'!$P$50</f>
        <v>500</v>
      </c>
      <c r="L24" s="101">
        <f>'[1]7'!$Y$50</f>
        <v>443</v>
      </c>
      <c r="M24" s="101">
        <f>'[1]7'!$AA$50</f>
        <v>465.15000000000003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0</v>
      </c>
      <c r="F25" s="101">
        <f>'[1]7'!$D$51</f>
        <v>4204</v>
      </c>
      <c r="G25" s="101">
        <f>'[1]7'!$E$51</f>
        <v>4425</v>
      </c>
      <c r="H25" s="102">
        <f>'[1]7'!$F$51</f>
        <v>4500</v>
      </c>
      <c r="I25" s="101">
        <f>'[1]7'!$G$51</f>
        <v>5094</v>
      </c>
      <c r="J25" s="103">
        <f>'[1]7'!$H$51</f>
        <v>5094</v>
      </c>
      <c r="K25" s="101">
        <f>'[1]7'!$P$51</f>
        <v>4725</v>
      </c>
      <c r="L25" s="101">
        <f>'[1]7'!$Y$51</f>
        <v>4980</v>
      </c>
      <c r="M25" s="101">
        <f>'[1]7'!$AA$51</f>
        <v>5229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168</v>
      </c>
      <c r="H27" s="102">
        <f>'[1]7'!$F$53</f>
        <v>98</v>
      </c>
      <c r="I27" s="101">
        <f>'[1]7'!$G$53</f>
        <v>70</v>
      </c>
      <c r="J27" s="103">
        <f>'[1]7'!$H$53</f>
        <v>70</v>
      </c>
      <c r="K27" s="101">
        <f>'[1]7'!$P$53</f>
        <v>94</v>
      </c>
      <c r="L27" s="101">
        <f>'[1]7'!$Y$53</f>
        <v>91</v>
      </c>
      <c r="M27" s="101">
        <f>'[1]7'!$AA$53</f>
        <v>95.550000000000011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0</v>
      </c>
      <c r="F29" s="101">
        <f>'[1]7'!$D$55</f>
        <v>0</v>
      </c>
      <c r="G29" s="101">
        <f>'[1]7'!$E$55</f>
        <v>0</v>
      </c>
      <c r="H29" s="102">
        <f>'[1]7'!$F$55</f>
        <v>0</v>
      </c>
      <c r="I29" s="101">
        <f>'[1]7'!$G$55</f>
        <v>0</v>
      </c>
      <c r="J29" s="103">
        <f>'[1]7'!$H$55</f>
        <v>0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0</v>
      </c>
      <c r="G30" s="101">
        <f>'[1]7'!$E$56</f>
        <v>0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0</v>
      </c>
      <c r="F32" s="101">
        <f>'[1]7'!$D$58</f>
        <v>0</v>
      </c>
      <c r="G32" s="101">
        <f>'[1]7'!$E$58</f>
        <v>0</v>
      </c>
      <c r="H32" s="102">
        <f>'[1]7'!$F$58</f>
        <v>0</v>
      </c>
      <c r="I32" s="101">
        <f>'[1]7'!$G$58</f>
        <v>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0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428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379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458</v>
      </c>
      <c r="F37" s="101">
        <f>'[1]7'!$D$63</f>
        <v>460</v>
      </c>
      <c r="G37" s="101">
        <f>'[1]7'!$E$63</f>
        <v>187</v>
      </c>
      <c r="H37" s="102">
        <f>'[1]7'!$F$63</f>
        <v>200</v>
      </c>
      <c r="I37" s="101">
        <f>'[1]7'!$G$63</f>
        <v>637</v>
      </c>
      <c r="J37" s="103">
        <f>'[1]7'!$H$63</f>
        <v>637</v>
      </c>
      <c r="K37" s="101">
        <f>'[1]7'!$P$63</f>
        <v>210</v>
      </c>
      <c r="L37" s="101">
        <f>'[1]7'!$Y$63</f>
        <v>221</v>
      </c>
      <c r="M37" s="101">
        <f>'[1]7'!$AA$63</f>
        <v>232.05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6645</v>
      </c>
      <c r="F38" s="101">
        <f>'[1]7'!$D$64</f>
        <v>5574</v>
      </c>
      <c r="G38" s="101">
        <f>'[1]7'!$E$64</f>
        <v>4234</v>
      </c>
      <c r="H38" s="102">
        <f>'[1]7'!$F$64</f>
        <v>5814.5</v>
      </c>
      <c r="I38" s="101">
        <f>'[1]7'!$G$64</f>
        <v>6326.5</v>
      </c>
      <c r="J38" s="103">
        <f>'[1]7'!$H$64</f>
        <v>6326.5</v>
      </c>
      <c r="K38" s="101">
        <f>'[1]7'!$P$64</f>
        <v>5365</v>
      </c>
      <c r="L38" s="101">
        <f>'[1]7'!$Y$64</f>
        <v>5578</v>
      </c>
      <c r="M38" s="101">
        <f>'[1]7'!$AA$64</f>
        <v>5856.9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33788</v>
      </c>
      <c r="F39" s="101">
        <f>'[1]7'!$D$65</f>
        <v>27626</v>
      </c>
      <c r="G39" s="101">
        <f>'[1]7'!$E$65</f>
        <v>34024</v>
      </c>
      <c r="H39" s="102">
        <f>'[1]7'!$F$65</f>
        <v>38213.684999999998</v>
      </c>
      <c r="I39" s="101">
        <f>'[1]7'!$G$65</f>
        <v>36028.684999999998</v>
      </c>
      <c r="J39" s="103">
        <f>'[1]7'!$H$65</f>
        <v>36028.684999999998</v>
      </c>
      <c r="K39" s="101">
        <f>'[1]7'!$P$65</f>
        <v>39274</v>
      </c>
      <c r="L39" s="101">
        <f>'[1]7'!$Y$65</f>
        <v>41803</v>
      </c>
      <c r="M39" s="101">
        <f>'[1]7'!$AA$65</f>
        <v>43893.15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0</v>
      </c>
      <c r="F40" s="101">
        <f>'[1]7'!$D$66</f>
        <v>3159</v>
      </c>
      <c r="G40" s="101">
        <f>'[1]7'!$E$66</f>
        <v>2596</v>
      </c>
      <c r="H40" s="102">
        <f>'[1]7'!$F$66</f>
        <v>2557.4</v>
      </c>
      <c r="I40" s="101">
        <f>'[1]7'!$G$66</f>
        <v>2002.4</v>
      </c>
      <c r="J40" s="103">
        <f>'[1]7'!$H$66</f>
        <v>2002.4</v>
      </c>
      <c r="K40" s="101">
        <f>'[1]7'!$P$66</f>
        <v>2685</v>
      </c>
      <c r="L40" s="101">
        <f>'[1]7'!$Y$66</f>
        <v>2830</v>
      </c>
      <c r="M40" s="101">
        <f>'[1]7'!$AA$66</f>
        <v>2971.5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165</v>
      </c>
      <c r="F41" s="101">
        <f>'[1]7'!$D$67</f>
        <v>0</v>
      </c>
      <c r="G41" s="101">
        <f>'[1]7'!$E$67</f>
        <v>0</v>
      </c>
      <c r="H41" s="102">
        <f>'[1]7'!$F$67</f>
        <v>0</v>
      </c>
      <c r="I41" s="101">
        <f>'[1]7'!$G$67</f>
        <v>0</v>
      </c>
      <c r="J41" s="103">
        <f>'[1]7'!$H$67</f>
        <v>0</v>
      </c>
      <c r="K41" s="101">
        <f>'[1]7'!$P$67</f>
        <v>0</v>
      </c>
      <c r="L41" s="101">
        <f>'[1]7'!$Y$67</f>
        <v>0</v>
      </c>
      <c r="M41" s="101">
        <f>'[1]7'!$AA$67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44410</v>
      </c>
      <c r="F42" s="101">
        <f>'[1]7'!$D$68</f>
        <v>31132</v>
      </c>
      <c r="G42" s="101">
        <f>'[1]7'!$E$68</f>
        <v>29853</v>
      </c>
      <c r="H42" s="102">
        <f>'[1]7'!$F$68</f>
        <v>29730.5</v>
      </c>
      <c r="I42" s="101">
        <f>'[1]7'!$G$68</f>
        <v>29895.5</v>
      </c>
      <c r="J42" s="103">
        <f>'[1]7'!$H$68</f>
        <v>29895.5</v>
      </c>
      <c r="K42" s="101">
        <f>'[1]7'!$P$68</f>
        <v>30565</v>
      </c>
      <c r="L42" s="101">
        <f>'[1]7'!$Y$68</f>
        <v>32177</v>
      </c>
      <c r="M42" s="101">
        <f>'[1]7'!$AA$68</f>
        <v>33785.85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1649</v>
      </c>
      <c r="F43" s="101">
        <f>'[1]7'!$D$69</f>
        <v>1309</v>
      </c>
      <c r="G43" s="101">
        <f>'[1]7'!$E$69</f>
        <v>1850</v>
      </c>
      <c r="H43" s="102">
        <f>'[1]7'!$F$69</f>
        <v>2409.8000000000002</v>
      </c>
      <c r="I43" s="101">
        <f>'[1]7'!$G$69</f>
        <v>1442.8000000000002</v>
      </c>
      <c r="J43" s="103">
        <f>'[1]7'!$H$69</f>
        <v>1442.8000000000002</v>
      </c>
      <c r="K43" s="101">
        <f>'[1]7'!$P$69</f>
        <v>2530</v>
      </c>
      <c r="L43" s="101">
        <f>'[1]7'!$Y$69</f>
        <v>2667</v>
      </c>
      <c r="M43" s="101">
        <f>'[1]7'!$AA$69</f>
        <v>2800.35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970</v>
      </c>
      <c r="F44" s="101">
        <f>'[1]7'!$D$70</f>
        <v>1919</v>
      </c>
      <c r="G44" s="101">
        <f>'[1]7'!$E$70</f>
        <v>1488</v>
      </c>
      <c r="H44" s="102">
        <f>'[1]7'!$F$70</f>
        <v>1563.115</v>
      </c>
      <c r="I44" s="101">
        <f>'[1]7'!$G$70</f>
        <v>2097.1149999999998</v>
      </c>
      <c r="J44" s="103">
        <f>'[1]7'!$H$70</f>
        <v>2097.1149999999998</v>
      </c>
      <c r="K44" s="101">
        <f>'[1]7'!$P$70</f>
        <v>1491</v>
      </c>
      <c r="L44" s="101">
        <f>'[1]7'!$Y$70</f>
        <v>1520</v>
      </c>
      <c r="M44" s="101">
        <f>'[1]7'!$AA$70</f>
        <v>1596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7809</v>
      </c>
      <c r="F45" s="101">
        <f>'[1]7'!$D$71</f>
        <v>5172</v>
      </c>
      <c r="G45" s="101">
        <f>'[1]7'!$E$71</f>
        <v>3633</v>
      </c>
      <c r="H45" s="102">
        <f>'[1]7'!$F$71</f>
        <v>2880</v>
      </c>
      <c r="I45" s="101">
        <f>'[1]7'!$G$71</f>
        <v>3788</v>
      </c>
      <c r="J45" s="103">
        <f>'[1]7'!$H$71</f>
        <v>3788</v>
      </c>
      <c r="K45" s="101">
        <f>'[1]7'!$P$71</f>
        <v>2307</v>
      </c>
      <c r="L45" s="101">
        <f>'[1]7'!$Y$71</f>
        <v>2430</v>
      </c>
      <c r="M45" s="101">
        <f>'[1]7'!$AA$71</f>
        <v>2551.5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0</v>
      </c>
      <c r="G46" s="94">
        <f>'[1]7'!$E$72</f>
        <v>0</v>
      </c>
      <c r="H46" s="95">
        <f>'[1]7'!$F$72</f>
        <v>0</v>
      </c>
      <c r="I46" s="94">
        <f>'[1]7'!$G$72</f>
        <v>0</v>
      </c>
      <c r="J46" s="96">
        <f>'[1]7'!$H$72</f>
        <v>0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0</v>
      </c>
      <c r="F48" s="88">
        <f>'[1]7'!$D$74</f>
        <v>0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1179335</v>
      </c>
      <c r="F51" s="74">
        <f t="shared" si="4"/>
        <v>1198530</v>
      </c>
      <c r="G51" s="74">
        <f t="shared" si="4"/>
        <v>314880</v>
      </c>
      <c r="H51" s="75">
        <f t="shared" si="4"/>
        <v>1230802</v>
      </c>
      <c r="I51" s="74">
        <f t="shared" si="4"/>
        <v>1398506</v>
      </c>
      <c r="J51" s="76">
        <f t="shared" si="4"/>
        <v>786127</v>
      </c>
      <c r="K51" s="74">
        <f t="shared" si="4"/>
        <v>1295909</v>
      </c>
      <c r="L51" s="74">
        <f t="shared" si="4"/>
        <v>1322282</v>
      </c>
      <c r="M51" s="74">
        <f t="shared" si="4"/>
        <v>1373752.65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4022</v>
      </c>
      <c r="F52" s="88">
        <f t="shared" si="5"/>
        <v>1501</v>
      </c>
      <c r="G52" s="88">
        <f t="shared" si="5"/>
        <v>1915</v>
      </c>
      <c r="H52" s="89">
        <f t="shared" si="5"/>
        <v>659</v>
      </c>
      <c r="I52" s="88">
        <f t="shared" si="5"/>
        <v>2167</v>
      </c>
      <c r="J52" s="90">
        <f t="shared" si="5"/>
        <v>2167</v>
      </c>
      <c r="K52" s="88">
        <f t="shared" si="5"/>
        <v>1228</v>
      </c>
      <c r="L52" s="88">
        <f t="shared" si="5"/>
        <v>729</v>
      </c>
      <c r="M52" s="88">
        <f t="shared" si="5"/>
        <v>765.45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4022</v>
      </c>
      <c r="F56" s="81">
        <f t="shared" si="7"/>
        <v>1501</v>
      </c>
      <c r="G56" s="81">
        <f t="shared" si="7"/>
        <v>1915</v>
      </c>
      <c r="H56" s="82">
        <f t="shared" si="7"/>
        <v>659</v>
      </c>
      <c r="I56" s="81">
        <f t="shared" si="7"/>
        <v>2167</v>
      </c>
      <c r="J56" s="83">
        <f t="shared" si="7"/>
        <v>2167</v>
      </c>
      <c r="K56" s="81">
        <f t="shared" si="7"/>
        <v>1228</v>
      </c>
      <c r="L56" s="81">
        <f t="shared" si="7"/>
        <v>729</v>
      </c>
      <c r="M56" s="81">
        <f t="shared" si="7"/>
        <v>765.45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4022</v>
      </c>
      <c r="F57" s="88">
        <f>'[1]7'!$D$82</f>
        <v>1501</v>
      </c>
      <c r="G57" s="88">
        <f>'[1]7'!$E$82</f>
        <v>1915</v>
      </c>
      <c r="H57" s="89">
        <f>'[1]7'!$F$82</f>
        <v>659</v>
      </c>
      <c r="I57" s="88">
        <f>'[1]7'!$G$82</f>
        <v>2167</v>
      </c>
      <c r="J57" s="90">
        <f>'[1]7'!$H$82</f>
        <v>2167</v>
      </c>
      <c r="K57" s="88">
        <f>'[1]7'!$P$82</f>
        <v>1228</v>
      </c>
      <c r="L57" s="88">
        <f>'[1]7'!$Y$82</f>
        <v>729</v>
      </c>
      <c r="M57" s="88">
        <f>'[1]7'!$AA$82</f>
        <v>765.45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6</v>
      </c>
      <c r="G59" s="81">
        <f t="shared" si="8"/>
        <v>1798</v>
      </c>
      <c r="H59" s="82">
        <f t="shared" si="8"/>
        <v>1324</v>
      </c>
      <c r="I59" s="81">
        <f t="shared" si="8"/>
        <v>1260</v>
      </c>
      <c r="J59" s="83">
        <f t="shared" si="8"/>
        <v>1260</v>
      </c>
      <c r="K59" s="81">
        <f t="shared" si="8"/>
        <v>1120</v>
      </c>
      <c r="L59" s="81">
        <f t="shared" si="8"/>
        <v>1966</v>
      </c>
      <c r="M59" s="81">
        <f t="shared" si="8"/>
        <v>2064.3000000000002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6</v>
      </c>
      <c r="G61" s="94">
        <f>'[1]7'!$E$86</f>
        <v>1798</v>
      </c>
      <c r="H61" s="95">
        <f>'[1]7'!$F$86</f>
        <v>1324</v>
      </c>
      <c r="I61" s="94">
        <f>'[1]7'!$G$86</f>
        <v>1260</v>
      </c>
      <c r="J61" s="96">
        <f>'[1]7'!$H$86</f>
        <v>1260</v>
      </c>
      <c r="K61" s="94">
        <f>'[1]7'!$P$86</f>
        <v>1120</v>
      </c>
      <c r="L61" s="94">
        <f>'[1]7'!$Y$86</f>
        <v>1966</v>
      </c>
      <c r="M61" s="94">
        <f>'[1]7'!$AA$86</f>
        <v>2064.3000000000002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0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3512</v>
      </c>
      <c r="G72" s="101">
        <f>'[1]7'!$E$96</f>
        <v>2614</v>
      </c>
      <c r="H72" s="102">
        <f>'[1]7'!$F$96</f>
        <v>4096</v>
      </c>
      <c r="I72" s="101">
        <f>'[1]7'!$G$96</f>
        <v>3385</v>
      </c>
      <c r="J72" s="103">
        <f>'[1]7'!$H$96</f>
        <v>3385</v>
      </c>
      <c r="K72" s="101">
        <f>'[1]7'!$P$96</f>
        <v>4317</v>
      </c>
      <c r="L72" s="101">
        <f>'[1]7'!$Y$96</f>
        <v>4483</v>
      </c>
      <c r="M72" s="101">
        <f>'[1]7'!$AA$96</f>
        <v>4707.1500000000005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1175313</v>
      </c>
      <c r="F73" s="101">
        <f t="shared" si="12"/>
        <v>1193511</v>
      </c>
      <c r="G73" s="101">
        <f t="shared" si="12"/>
        <v>308553</v>
      </c>
      <c r="H73" s="102">
        <f t="shared" si="12"/>
        <v>1224723</v>
      </c>
      <c r="I73" s="101">
        <f t="shared" si="12"/>
        <v>1391694</v>
      </c>
      <c r="J73" s="103">
        <f t="shared" si="12"/>
        <v>779315</v>
      </c>
      <c r="K73" s="101">
        <f t="shared" si="12"/>
        <v>1289244</v>
      </c>
      <c r="L73" s="101">
        <f t="shared" si="12"/>
        <v>1315104</v>
      </c>
      <c r="M73" s="101">
        <f t="shared" si="12"/>
        <v>1366215.75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4259</v>
      </c>
      <c r="F74" s="88">
        <f>'[1]7'!$D$98</f>
        <v>3763</v>
      </c>
      <c r="G74" s="88">
        <f>'[1]7'!$E$98</f>
        <v>5104</v>
      </c>
      <c r="H74" s="89">
        <f>'[1]7'!$F$98</f>
        <v>3464</v>
      </c>
      <c r="I74" s="88">
        <f>'[1]7'!$G$98</f>
        <v>4447</v>
      </c>
      <c r="J74" s="90">
        <f>'[1]7'!$H$98</f>
        <v>4447</v>
      </c>
      <c r="K74" s="88">
        <f>'[1]7'!$P$98</f>
        <v>3367</v>
      </c>
      <c r="L74" s="88">
        <f>'[1]7'!$Y$98</f>
        <v>3395</v>
      </c>
      <c r="M74" s="88">
        <f>'[1]7'!$AA$98</f>
        <v>3564.75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1171054</v>
      </c>
      <c r="F75" s="94">
        <f>'[1]7'!$D$99</f>
        <v>1189748</v>
      </c>
      <c r="G75" s="94">
        <f>'[1]7'!$E$99</f>
        <v>303449</v>
      </c>
      <c r="H75" s="95">
        <f>'[1]7'!$F$99</f>
        <v>1221259</v>
      </c>
      <c r="I75" s="94">
        <f>'[1]7'!$G$99</f>
        <v>1387247</v>
      </c>
      <c r="J75" s="96">
        <f>'[1]7'!$H$99</f>
        <v>774868</v>
      </c>
      <c r="K75" s="94">
        <f>'[1]7'!$P$99</f>
        <v>1285877</v>
      </c>
      <c r="L75" s="94">
        <f>'[1]7'!$Y$99</f>
        <v>1311709</v>
      </c>
      <c r="M75" s="94">
        <f>'[1]7'!$AA$99</f>
        <v>1362651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10695</v>
      </c>
      <c r="F77" s="74">
        <f t="shared" si="13"/>
        <v>6931</v>
      </c>
      <c r="G77" s="74">
        <f t="shared" si="13"/>
        <v>5657</v>
      </c>
      <c r="H77" s="75">
        <f t="shared" si="13"/>
        <v>2467</v>
      </c>
      <c r="I77" s="74">
        <f t="shared" si="13"/>
        <v>3896</v>
      </c>
      <c r="J77" s="76">
        <f t="shared" si="13"/>
        <v>3896</v>
      </c>
      <c r="K77" s="74">
        <f t="shared" si="13"/>
        <v>855</v>
      </c>
      <c r="L77" s="74">
        <f t="shared" si="13"/>
        <v>1522</v>
      </c>
      <c r="M77" s="74">
        <f t="shared" si="13"/>
        <v>1598.1000000000001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0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0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0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10695</v>
      </c>
      <c r="F81" s="101">
        <f t="shared" si="15"/>
        <v>6931</v>
      </c>
      <c r="G81" s="101">
        <f t="shared" si="15"/>
        <v>5657</v>
      </c>
      <c r="H81" s="102">
        <f t="shared" si="15"/>
        <v>2467</v>
      </c>
      <c r="I81" s="101">
        <f t="shared" si="15"/>
        <v>3896</v>
      </c>
      <c r="J81" s="103">
        <f t="shared" si="15"/>
        <v>3896</v>
      </c>
      <c r="K81" s="101">
        <f t="shared" si="15"/>
        <v>855</v>
      </c>
      <c r="L81" s="101">
        <f t="shared" si="15"/>
        <v>1522</v>
      </c>
      <c r="M81" s="101">
        <f t="shared" si="15"/>
        <v>1598.1000000000001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1875</v>
      </c>
      <c r="F82" s="88">
        <f>'[1]7'!$D$105</f>
        <v>1472</v>
      </c>
      <c r="G82" s="88">
        <f>'[1]7'!$E$105</f>
        <v>0</v>
      </c>
      <c r="H82" s="89">
        <f>'[1]7'!$F$105</f>
        <v>0</v>
      </c>
      <c r="I82" s="88">
        <f>'[1]7'!$G$105</f>
        <v>1064</v>
      </c>
      <c r="J82" s="90">
        <f>'[1]7'!$H$105</f>
        <v>1064</v>
      </c>
      <c r="K82" s="88">
        <f>'[1]7'!$P$105</f>
        <v>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8820</v>
      </c>
      <c r="F83" s="94">
        <f>'[1]7'!$D$106</f>
        <v>5459</v>
      </c>
      <c r="G83" s="94">
        <f>'[1]7'!$E$106</f>
        <v>5657</v>
      </c>
      <c r="H83" s="95">
        <f>'[1]7'!$F$106</f>
        <v>2467</v>
      </c>
      <c r="I83" s="94">
        <f>'[1]7'!$G$106</f>
        <v>2832</v>
      </c>
      <c r="J83" s="96">
        <f>'[1]7'!$H$106</f>
        <v>2832</v>
      </c>
      <c r="K83" s="94">
        <f>'[1]7'!$P$106</f>
        <v>855</v>
      </c>
      <c r="L83" s="94">
        <f>'[1]7'!$Y$106</f>
        <v>1522</v>
      </c>
      <c r="M83" s="94">
        <f>'[1]7'!$AA$106</f>
        <v>1598.1000000000001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0</v>
      </c>
      <c r="F88" s="101">
        <f>'[1]7'!$D$111</f>
        <v>0</v>
      </c>
      <c r="G88" s="101">
        <f>'[1]7'!$E$111</f>
        <v>0</v>
      </c>
      <c r="H88" s="102">
        <f>'[1]7'!$F$111</f>
        <v>0</v>
      </c>
      <c r="I88" s="101">
        <f>'[1]7'!$G$111</f>
        <v>0</v>
      </c>
      <c r="J88" s="103">
        <f>'[1]7'!$H$111</f>
        <v>0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473</v>
      </c>
      <c r="F90" s="74">
        <f>'[1]7'!$D$112</f>
        <v>1377</v>
      </c>
      <c r="G90" s="74">
        <f>'[1]7'!$E$112</f>
        <v>5809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1917110</v>
      </c>
      <c r="F92" s="28">
        <f t="shared" ref="F92:M92" si="16">F4+F51+F77+F90</f>
        <v>2124385</v>
      </c>
      <c r="G92" s="28">
        <f t="shared" si="16"/>
        <v>1186638</v>
      </c>
      <c r="H92" s="29">
        <f t="shared" si="16"/>
        <v>2158033</v>
      </c>
      <c r="I92" s="28">
        <f t="shared" si="16"/>
        <v>2335016</v>
      </c>
      <c r="J92" s="30">
        <f t="shared" si="16"/>
        <v>1722637</v>
      </c>
      <c r="K92" s="28">
        <f t="shared" si="16"/>
        <v>2269326.548</v>
      </c>
      <c r="L92" s="28">
        <f t="shared" si="16"/>
        <v>2355545</v>
      </c>
      <c r="M92" s="28">
        <f t="shared" si="16"/>
        <v>2458135.8000000003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232526</v>
      </c>
      <c r="F4" s="74">
        <f t="shared" ref="F4:M4" si="0">F5+F8+F47</f>
        <v>240826</v>
      </c>
      <c r="G4" s="74">
        <f t="shared" si="0"/>
        <v>242406</v>
      </c>
      <c r="H4" s="75">
        <f t="shared" si="0"/>
        <v>264108</v>
      </c>
      <c r="I4" s="74">
        <f t="shared" si="0"/>
        <v>272049</v>
      </c>
      <c r="J4" s="76">
        <f t="shared" si="0"/>
        <v>272049</v>
      </c>
      <c r="K4" s="74">
        <f t="shared" si="0"/>
        <v>280743.54800000001</v>
      </c>
      <c r="L4" s="74">
        <f t="shared" si="0"/>
        <v>291351</v>
      </c>
      <c r="M4" s="74">
        <f t="shared" si="0"/>
        <v>305918.55000000005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139414</v>
      </c>
      <c r="F5" s="81">
        <f t="shared" ref="F5:M5" si="1">SUM(F6:F7)</f>
        <v>144253</v>
      </c>
      <c r="G5" s="81">
        <f t="shared" si="1"/>
        <v>146374</v>
      </c>
      <c r="H5" s="82">
        <f t="shared" si="1"/>
        <v>156827</v>
      </c>
      <c r="I5" s="81">
        <f t="shared" si="1"/>
        <v>163749</v>
      </c>
      <c r="J5" s="83">
        <f t="shared" si="1"/>
        <v>163749</v>
      </c>
      <c r="K5" s="81">
        <f t="shared" si="1"/>
        <v>172250.54800000001</v>
      </c>
      <c r="L5" s="81">
        <f t="shared" si="1"/>
        <v>171723</v>
      </c>
      <c r="M5" s="81">
        <f t="shared" si="1"/>
        <v>180309.15000000002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121617</v>
      </c>
      <c r="F6" s="88">
        <f>'[1]7'!D$226</f>
        <v>125766</v>
      </c>
      <c r="G6" s="88">
        <f>'[1]7'!E$226</f>
        <v>127650</v>
      </c>
      <c r="H6" s="89">
        <f>'[1]7'!F$226</f>
        <v>136343</v>
      </c>
      <c r="I6" s="88">
        <f>'[1]7'!G$226</f>
        <v>144415</v>
      </c>
      <c r="J6" s="90">
        <f>'[1]7'!H$226</f>
        <v>144415</v>
      </c>
      <c r="K6" s="88">
        <f>'[1]7'!P$226</f>
        <v>149964.62400000001</v>
      </c>
      <c r="L6" s="88">
        <f>'[1]7'!Y$226</f>
        <v>149323</v>
      </c>
      <c r="M6" s="88">
        <f>'[1]7'!AA$226</f>
        <v>156789.15000000002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17797</v>
      </c>
      <c r="F7" s="94">
        <f>'[1]7'!D$227</f>
        <v>18487</v>
      </c>
      <c r="G7" s="94">
        <f>'[1]7'!E$227</f>
        <v>18724</v>
      </c>
      <c r="H7" s="95">
        <f>'[1]7'!F$227</f>
        <v>20484</v>
      </c>
      <c r="I7" s="94">
        <f>'[1]7'!G$227</f>
        <v>19334</v>
      </c>
      <c r="J7" s="96">
        <f>'[1]7'!H$227</f>
        <v>19334</v>
      </c>
      <c r="K7" s="94">
        <f>'[1]7'!P$227</f>
        <v>22285.923999999999</v>
      </c>
      <c r="L7" s="94">
        <f>'[1]7'!Y$227</f>
        <v>22400</v>
      </c>
      <c r="M7" s="94">
        <f>'[1]7'!AA$227</f>
        <v>23520.000000000004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93112</v>
      </c>
      <c r="F8" s="81">
        <f t="shared" ref="F8:M8" si="3">SUM(F9:F46)</f>
        <v>96573</v>
      </c>
      <c r="G8" s="81">
        <f t="shared" si="3"/>
        <v>96032</v>
      </c>
      <c r="H8" s="82">
        <f t="shared" si="3"/>
        <v>107281</v>
      </c>
      <c r="I8" s="81">
        <f t="shared" si="3"/>
        <v>108300</v>
      </c>
      <c r="J8" s="83">
        <f t="shared" si="3"/>
        <v>108300</v>
      </c>
      <c r="K8" s="81">
        <f t="shared" si="3"/>
        <v>108493</v>
      </c>
      <c r="L8" s="81">
        <f t="shared" si="3"/>
        <v>119628</v>
      </c>
      <c r="M8" s="81">
        <f t="shared" si="3"/>
        <v>125609.40000000002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0</v>
      </c>
      <c r="F9" s="88">
        <f>'[1]7'!D$229</f>
        <v>0</v>
      </c>
      <c r="G9" s="88">
        <f>'[1]7'!E$229</f>
        <v>26</v>
      </c>
      <c r="H9" s="89">
        <f>'[1]7'!F$229</f>
        <v>30</v>
      </c>
      <c r="I9" s="88">
        <f>'[1]7'!G$229</f>
        <v>0</v>
      </c>
      <c r="J9" s="90">
        <f>'[1]7'!H$229</f>
        <v>0</v>
      </c>
      <c r="K9" s="88">
        <f>'[1]7'!P$229</f>
        <v>0</v>
      </c>
      <c r="L9" s="88">
        <f>'[1]7'!Y$229</f>
        <v>32</v>
      </c>
      <c r="M9" s="88">
        <f>'[1]7'!AA$229</f>
        <v>33.6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2217</v>
      </c>
      <c r="F10" s="101">
        <f>'[1]7'!D$230</f>
        <v>1842</v>
      </c>
      <c r="G10" s="101">
        <f>'[1]7'!E$230</f>
        <v>1346</v>
      </c>
      <c r="H10" s="102">
        <f>'[1]7'!F$230</f>
        <v>1335</v>
      </c>
      <c r="I10" s="101">
        <f>'[1]7'!G$230</f>
        <v>1454</v>
      </c>
      <c r="J10" s="103">
        <f>'[1]7'!H$230</f>
        <v>1454</v>
      </c>
      <c r="K10" s="101">
        <f>'[1]7'!P$230</f>
        <v>1136</v>
      </c>
      <c r="L10" s="101">
        <f>'[1]7'!Y$230</f>
        <v>480</v>
      </c>
      <c r="M10" s="101">
        <f>'[1]7'!AA$230</f>
        <v>504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294</v>
      </c>
      <c r="F11" s="101">
        <f>'[1]7'!D$231</f>
        <v>1283</v>
      </c>
      <c r="G11" s="101">
        <f>'[1]7'!E$231</f>
        <v>372</v>
      </c>
      <c r="H11" s="102">
        <f>'[1]7'!F$231</f>
        <v>230</v>
      </c>
      <c r="I11" s="101">
        <f>'[1]7'!G$231</f>
        <v>91</v>
      </c>
      <c r="J11" s="103">
        <f>'[1]7'!H$231</f>
        <v>91</v>
      </c>
      <c r="K11" s="101">
        <f>'[1]7'!P$231</f>
        <v>242</v>
      </c>
      <c r="L11" s="101">
        <f>'[1]7'!Y$231</f>
        <v>255</v>
      </c>
      <c r="M11" s="101">
        <f>'[1]7'!AA$231</f>
        <v>267.75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0</v>
      </c>
      <c r="F12" s="101">
        <f>'[1]7'!D$232</f>
        <v>5885</v>
      </c>
      <c r="G12" s="101">
        <f>'[1]7'!E$232</f>
        <v>4796</v>
      </c>
      <c r="H12" s="102">
        <f>'[1]7'!F$232</f>
        <v>4700</v>
      </c>
      <c r="I12" s="101">
        <f>'[1]7'!G$232</f>
        <v>4927</v>
      </c>
      <c r="J12" s="103">
        <f>'[1]7'!H$232</f>
        <v>4927</v>
      </c>
      <c r="K12" s="101">
        <f>'[1]7'!P$232</f>
        <v>4935</v>
      </c>
      <c r="L12" s="101">
        <f>'[1]7'!Y$232</f>
        <v>5201</v>
      </c>
      <c r="M12" s="101">
        <f>'[1]7'!AA$232</f>
        <v>5461.05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0</v>
      </c>
      <c r="F13" s="101">
        <f>'[1]7'!D$233</f>
        <v>959</v>
      </c>
      <c r="G13" s="101">
        <f>'[1]7'!E$233</f>
        <v>188</v>
      </c>
      <c r="H13" s="102">
        <f>'[1]7'!F$233</f>
        <v>1000</v>
      </c>
      <c r="I13" s="101">
        <f>'[1]7'!G$233</f>
        <v>600</v>
      </c>
      <c r="J13" s="103">
        <f>'[1]7'!H$233</f>
        <v>600</v>
      </c>
      <c r="K13" s="101">
        <f>'[1]7'!P$233</f>
        <v>1000</v>
      </c>
      <c r="L13" s="101">
        <f>'[1]7'!Y$233</f>
        <v>1003</v>
      </c>
      <c r="M13" s="101">
        <f>'[1]7'!AA$233</f>
        <v>1053.1500000000001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0</v>
      </c>
      <c r="F14" s="101">
        <f>'[1]7'!D$234</f>
        <v>0</v>
      </c>
      <c r="G14" s="101">
        <f>'[1]7'!E$234</f>
        <v>382</v>
      </c>
      <c r="H14" s="102">
        <f>'[1]7'!F$234</f>
        <v>489</v>
      </c>
      <c r="I14" s="101">
        <f>'[1]7'!G$234</f>
        <v>630</v>
      </c>
      <c r="J14" s="103">
        <f>'[1]7'!H$234</f>
        <v>630</v>
      </c>
      <c r="K14" s="101">
        <f>'[1]7'!P$234</f>
        <v>513</v>
      </c>
      <c r="L14" s="101">
        <f>'[1]7'!Y$234</f>
        <v>541</v>
      </c>
      <c r="M14" s="101">
        <f>'[1]7'!AA$234</f>
        <v>568.05000000000007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17712</v>
      </c>
      <c r="F15" s="101">
        <f>'[1]7'!D$235</f>
        <v>9563</v>
      </c>
      <c r="G15" s="101">
        <f>'[1]7'!E$235</f>
        <v>9826</v>
      </c>
      <c r="H15" s="102">
        <f>'[1]7'!F$235</f>
        <v>10149</v>
      </c>
      <c r="I15" s="101">
        <f>'[1]7'!G$235</f>
        <v>10966</v>
      </c>
      <c r="J15" s="103">
        <f>'[1]7'!H$235</f>
        <v>10966</v>
      </c>
      <c r="K15" s="101">
        <f>'[1]7'!P$235</f>
        <v>10153</v>
      </c>
      <c r="L15" s="101">
        <f>'[1]7'!Y$235</f>
        <v>10632</v>
      </c>
      <c r="M15" s="101">
        <f>'[1]7'!AA$235</f>
        <v>11163.6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0</v>
      </c>
      <c r="F16" s="101">
        <f>'[1]7'!D$236</f>
        <v>10366</v>
      </c>
      <c r="G16" s="101">
        <f>'[1]7'!E$236</f>
        <v>6677</v>
      </c>
      <c r="H16" s="102">
        <f>'[1]7'!F$236</f>
        <v>8495</v>
      </c>
      <c r="I16" s="101">
        <f>'[1]7'!G$236</f>
        <v>8699</v>
      </c>
      <c r="J16" s="103">
        <f>'[1]7'!H$236</f>
        <v>8699</v>
      </c>
      <c r="K16" s="101">
        <f>'[1]7'!P$236</f>
        <v>8920</v>
      </c>
      <c r="L16" s="101">
        <f>'[1]7'!Y$236</f>
        <v>9401</v>
      </c>
      <c r="M16" s="101">
        <f>'[1]7'!AA$236</f>
        <v>9871.0500000000011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8589</v>
      </c>
      <c r="F17" s="101">
        <f>'[1]7'!D$237</f>
        <v>6177</v>
      </c>
      <c r="G17" s="101">
        <f>'[1]7'!E$237</f>
        <v>7832</v>
      </c>
      <c r="H17" s="102">
        <f>'[1]7'!F$237</f>
        <v>12245</v>
      </c>
      <c r="I17" s="101">
        <f>'[1]7'!G$237</f>
        <v>11925</v>
      </c>
      <c r="J17" s="103">
        <f>'[1]7'!H$237</f>
        <v>11925</v>
      </c>
      <c r="K17" s="101">
        <f>'[1]7'!P$237</f>
        <v>12056</v>
      </c>
      <c r="L17" s="101">
        <f>'[1]7'!Y$237</f>
        <v>20213</v>
      </c>
      <c r="M17" s="101">
        <f>'[1]7'!AA$237</f>
        <v>21223.65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0</v>
      </c>
      <c r="F21" s="101">
        <f>'[1]7'!D$241</f>
        <v>4134</v>
      </c>
      <c r="G21" s="101">
        <f>'[1]7'!E$241</f>
        <v>2182</v>
      </c>
      <c r="H21" s="102">
        <f>'[1]7'!F$241</f>
        <v>1960</v>
      </c>
      <c r="I21" s="101">
        <f>'[1]7'!G$241</f>
        <v>2412</v>
      </c>
      <c r="J21" s="103">
        <f>'[1]7'!H$241</f>
        <v>2412</v>
      </c>
      <c r="K21" s="101">
        <f>'[1]7'!P$241</f>
        <v>2000</v>
      </c>
      <c r="L21" s="101">
        <f>'[1]7'!Y$241</f>
        <v>2069</v>
      </c>
      <c r="M21" s="101">
        <f>'[1]7'!AA$241</f>
        <v>2172.4500000000003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3181</v>
      </c>
      <c r="F22" s="101">
        <f>'[1]7'!D$242</f>
        <v>7619</v>
      </c>
      <c r="G22" s="101">
        <f>'[1]7'!E$242</f>
        <v>5528</v>
      </c>
      <c r="H22" s="102">
        <f>'[1]7'!F$242</f>
        <v>4472</v>
      </c>
      <c r="I22" s="101">
        <f>'[1]7'!G$242</f>
        <v>7472</v>
      </c>
      <c r="J22" s="103">
        <f>'[1]7'!H$242</f>
        <v>7472</v>
      </c>
      <c r="K22" s="101">
        <f>'[1]7'!P$242</f>
        <v>4696</v>
      </c>
      <c r="L22" s="101">
        <f>'[1]7'!Y$242</f>
        <v>4954</v>
      </c>
      <c r="M22" s="101">
        <f>'[1]7'!AA$242</f>
        <v>5201.7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0</v>
      </c>
      <c r="F23" s="101">
        <f>'[1]7'!D$243</f>
        <v>0</v>
      </c>
      <c r="G23" s="101">
        <f>'[1]7'!E$243</f>
        <v>0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0</v>
      </c>
      <c r="F24" s="101">
        <f>'[1]7'!D$244</f>
        <v>234</v>
      </c>
      <c r="G24" s="101">
        <f>'[1]7'!E$244</f>
        <v>224</v>
      </c>
      <c r="H24" s="102">
        <f>'[1]7'!F$244</f>
        <v>495</v>
      </c>
      <c r="I24" s="101">
        <f>'[1]7'!G$244</f>
        <v>224</v>
      </c>
      <c r="J24" s="103">
        <f>'[1]7'!H$244</f>
        <v>224</v>
      </c>
      <c r="K24" s="101">
        <f>'[1]7'!P$244</f>
        <v>500</v>
      </c>
      <c r="L24" s="101">
        <f>'[1]7'!Y$244</f>
        <v>443</v>
      </c>
      <c r="M24" s="101">
        <f>'[1]7'!AA$244</f>
        <v>465.15000000000003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0</v>
      </c>
      <c r="F25" s="101">
        <f>'[1]7'!D$245</f>
        <v>4204</v>
      </c>
      <c r="G25" s="101">
        <f>'[1]7'!E$245</f>
        <v>4425</v>
      </c>
      <c r="H25" s="102">
        <f>'[1]7'!F$245</f>
        <v>4500</v>
      </c>
      <c r="I25" s="101">
        <f>'[1]7'!G$245</f>
        <v>5094</v>
      </c>
      <c r="J25" s="103">
        <f>'[1]7'!H$245</f>
        <v>5094</v>
      </c>
      <c r="K25" s="101">
        <f>'[1]7'!P$245</f>
        <v>4725</v>
      </c>
      <c r="L25" s="101">
        <f>'[1]7'!Y$245</f>
        <v>4980</v>
      </c>
      <c r="M25" s="101">
        <f>'[1]7'!AA$245</f>
        <v>5229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31</v>
      </c>
      <c r="H27" s="102">
        <f>'[1]7'!F$247</f>
        <v>25</v>
      </c>
      <c r="I27" s="101">
        <f>'[1]7'!G$247</f>
        <v>5</v>
      </c>
      <c r="J27" s="103">
        <f>'[1]7'!H$247</f>
        <v>5</v>
      </c>
      <c r="K27" s="101">
        <f>'[1]7'!P$247</f>
        <v>26</v>
      </c>
      <c r="L27" s="101">
        <f>'[1]7'!Y$247</f>
        <v>28</v>
      </c>
      <c r="M27" s="101">
        <f>'[1]7'!AA$247</f>
        <v>29.400000000000002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0</v>
      </c>
      <c r="F29" s="101">
        <f>'[1]7'!D$249</f>
        <v>0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0</v>
      </c>
      <c r="F32" s="101">
        <f>'[1]7'!D$252</f>
        <v>0</v>
      </c>
      <c r="G32" s="101">
        <f>'[1]7'!E$252</f>
        <v>0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458</v>
      </c>
      <c r="F37" s="101">
        <f>'[1]7'!D$257</f>
        <v>324</v>
      </c>
      <c r="G37" s="101">
        <f>'[1]7'!E$257</f>
        <v>187</v>
      </c>
      <c r="H37" s="102">
        <f>'[1]7'!F$257</f>
        <v>200</v>
      </c>
      <c r="I37" s="101">
        <f>'[1]7'!G$257</f>
        <v>637</v>
      </c>
      <c r="J37" s="103">
        <f>'[1]7'!H$257</f>
        <v>637</v>
      </c>
      <c r="K37" s="101">
        <f>'[1]7'!P$257</f>
        <v>210</v>
      </c>
      <c r="L37" s="101">
        <f>'[1]7'!Y$257</f>
        <v>221</v>
      </c>
      <c r="M37" s="101">
        <f>'[1]7'!AA$257</f>
        <v>232.05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4093</v>
      </c>
      <c r="F38" s="101">
        <f>'[1]7'!D$258</f>
        <v>3183</v>
      </c>
      <c r="G38" s="101">
        <f>'[1]7'!E$258</f>
        <v>4172</v>
      </c>
      <c r="H38" s="102">
        <f>'[1]7'!F$258</f>
        <v>5433.5</v>
      </c>
      <c r="I38" s="101">
        <f>'[1]7'!G$258</f>
        <v>6188.5</v>
      </c>
      <c r="J38" s="103">
        <f>'[1]7'!H$258</f>
        <v>6188.5</v>
      </c>
      <c r="K38" s="101">
        <f>'[1]7'!P$258</f>
        <v>5276</v>
      </c>
      <c r="L38" s="101">
        <f>'[1]7'!Y$258</f>
        <v>5234</v>
      </c>
      <c r="M38" s="101">
        <f>'[1]7'!AA$258</f>
        <v>5495.7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28078</v>
      </c>
      <c r="F39" s="101">
        <f>'[1]7'!D$259</f>
        <v>27277</v>
      </c>
      <c r="G39" s="101">
        <f>'[1]7'!E$259</f>
        <v>34024</v>
      </c>
      <c r="H39" s="102">
        <f>'[1]7'!F$259</f>
        <v>37781.684999999998</v>
      </c>
      <c r="I39" s="101">
        <f>'[1]7'!G$259</f>
        <v>35628.684999999998</v>
      </c>
      <c r="J39" s="103">
        <f>'[1]7'!H$259</f>
        <v>35628.684999999998</v>
      </c>
      <c r="K39" s="101">
        <f>'[1]7'!P$259</f>
        <v>38820</v>
      </c>
      <c r="L39" s="101">
        <f>'[1]7'!Y$259</f>
        <v>41327</v>
      </c>
      <c r="M39" s="101">
        <f>'[1]7'!AA$259</f>
        <v>43393.35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0</v>
      </c>
      <c r="F40" s="101">
        <f>'[1]7'!D$260</f>
        <v>3139</v>
      </c>
      <c r="G40" s="101">
        <f>'[1]7'!E$260</f>
        <v>2596</v>
      </c>
      <c r="H40" s="102">
        <f>'[1]7'!F$260</f>
        <v>2557.4</v>
      </c>
      <c r="I40" s="101">
        <f>'[1]7'!G$260</f>
        <v>1958.4</v>
      </c>
      <c r="J40" s="103">
        <f>'[1]7'!H$260</f>
        <v>1958.4</v>
      </c>
      <c r="K40" s="101">
        <f>'[1]7'!P$260</f>
        <v>2685</v>
      </c>
      <c r="L40" s="101">
        <f>'[1]7'!Y$260</f>
        <v>2830</v>
      </c>
      <c r="M40" s="101">
        <f>'[1]7'!AA$260</f>
        <v>2971.5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0</v>
      </c>
      <c r="F41" s="101">
        <f>'[1]7'!D$261</f>
        <v>0</v>
      </c>
      <c r="G41" s="101">
        <f>'[1]7'!E$261</f>
        <v>0</v>
      </c>
      <c r="H41" s="102">
        <f>'[1]7'!F$261</f>
        <v>0</v>
      </c>
      <c r="I41" s="101">
        <f>'[1]7'!G$261</f>
        <v>0</v>
      </c>
      <c r="J41" s="103">
        <f>'[1]7'!H$261</f>
        <v>0</v>
      </c>
      <c r="K41" s="101">
        <f>'[1]7'!P$261</f>
        <v>0</v>
      </c>
      <c r="L41" s="101">
        <f>'[1]7'!Y$261</f>
        <v>0</v>
      </c>
      <c r="M41" s="101">
        <f>'[1]7'!AA$261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23433</v>
      </c>
      <c r="F42" s="101">
        <f>'[1]7'!D$262</f>
        <v>6059</v>
      </c>
      <c r="G42" s="101">
        <f>'[1]7'!E$262</f>
        <v>6769</v>
      </c>
      <c r="H42" s="102">
        <f>'[1]7'!F$262</f>
        <v>7063.5</v>
      </c>
      <c r="I42" s="101">
        <f>'[1]7'!G$262</f>
        <v>5697.5</v>
      </c>
      <c r="J42" s="103">
        <f>'[1]7'!H$262</f>
        <v>5697.5</v>
      </c>
      <c r="K42" s="101">
        <f>'[1]7'!P$262</f>
        <v>6682</v>
      </c>
      <c r="L42" s="101">
        <f>'[1]7'!Y$262</f>
        <v>6117</v>
      </c>
      <c r="M42" s="101">
        <f>'[1]7'!AA$262</f>
        <v>6422.85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1649</v>
      </c>
      <c r="F43" s="101">
        <f>'[1]7'!D$263</f>
        <v>1145</v>
      </c>
      <c r="G43" s="101">
        <f>'[1]7'!E$263</f>
        <v>1850</v>
      </c>
      <c r="H43" s="102">
        <f>'[1]7'!F$263</f>
        <v>2409.8000000000002</v>
      </c>
      <c r="I43" s="101">
        <f>'[1]7'!G$263</f>
        <v>1320.8000000000002</v>
      </c>
      <c r="J43" s="103">
        <f>'[1]7'!H$263</f>
        <v>1320.8000000000002</v>
      </c>
      <c r="K43" s="101">
        <f>'[1]7'!P$263</f>
        <v>2530</v>
      </c>
      <c r="L43" s="101">
        <f>'[1]7'!Y$263</f>
        <v>2667</v>
      </c>
      <c r="M43" s="101">
        <f>'[1]7'!AA$263</f>
        <v>2800.35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381</v>
      </c>
      <c r="F44" s="101">
        <f>'[1]7'!D$264</f>
        <v>996</v>
      </c>
      <c r="G44" s="101">
        <f>'[1]7'!E$264</f>
        <v>422</v>
      </c>
      <c r="H44" s="102">
        <f>'[1]7'!F$264</f>
        <v>495.11500000000001</v>
      </c>
      <c r="I44" s="101">
        <f>'[1]7'!G$264</f>
        <v>756.11500000000001</v>
      </c>
      <c r="J44" s="103">
        <f>'[1]7'!H$264</f>
        <v>756.11500000000001</v>
      </c>
      <c r="K44" s="101">
        <f>'[1]7'!P$264</f>
        <v>388</v>
      </c>
      <c r="L44" s="101">
        <f>'[1]7'!Y$264</f>
        <v>309</v>
      </c>
      <c r="M44" s="101">
        <f>'[1]7'!AA$264</f>
        <v>324.45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3027</v>
      </c>
      <c r="F45" s="101">
        <f>'[1]7'!D$265</f>
        <v>2184</v>
      </c>
      <c r="G45" s="101">
        <f>'[1]7'!E$265</f>
        <v>2177</v>
      </c>
      <c r="H45" s="102">
        <f>'[1]7'!F$265</f>
        <v>1215</v>
      </c>
      <c r="I45" s="101">
        <f>'[1]7'!G$265</f>
        <v>1614</v>
      </c>
      <c r="J45" s="103">
        <f>'[1]7'!H$265</f>
        <v>1614</v>
      </c>
      <c r="K45" s="101">
        <f>'[1]7'!P$265</f>
        <v>1000</v>
      </c>
      <c r="L45" s="101">
        <f>'[1]7'!Y$265</f>
        <v>691</v>
      </c>
      <c r="M45" s="101">
        <f>'[1]7'!AA$265</f>
        <v>725.55000000000007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0</v>
      </c>
      <c r="G46" s="94">
        <f>'[1]7'!E$266</f>
        <v>0</v>
      </c>
      <c r="H46" s="95">
        <f>'[1]7'!F$266</f>
        <v>0</v>
      </c>
      <c r="I46" s="94">
        <f>'[1]7'!G$266</f>
        <v>0</v>
      </c>
      <c r="J46" s="96">
        <f>'[1]7'!H$266</f>
        <v>0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0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5060</v>
      </c>
      <c r="F51" s="74">
        <f t="shared" ref="F51:M51" si="7">F52+F59+F62+F63+F64+F72+F73</f>
        <v>2512</v>
      </c>
      <c r="G51" s="74">
        <f t="shared" si="7"/>
        <v>4846</v>
      </c>
      <c r="H51" s="75">
        <f t="shared" si="7"/>
        <v>4860</v>
      </c>
      <c r="I51" s="74">
        <f t="shared" si="7"/>
        <v>5034</v>
      </c>
      <c r="J51" s="76">
        <f t="shared" si="7"/>
        <v>4843</v>
      </c>
      <c r="K51" s="74">
        <f t="shared" si="7"/>
        <v>5099</v>
      </c>
      <c r="L51" s="74">
        <f t="shared" si="7"/>
        <v>5379</v>
      </c>
      <c r="M51" s="74">
        <f t="shared" si="7"/>
        <v>5647.9500000000007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4022</v>
      </c>
      <c r="F52" s="88">
        <f t="shared" ref="F52:M52" si="9">F53+F56</f>
        <v>1403</v>
      </c>
      <c r="G52" s="88">
        <f t="shared" si="9"/>
        <v>503</v>
      </c>
      <c r="H52" s="89">
        <f t="shared" si="9"/>
        <v>500</v>
      </c>
      <c r="I52" s="88">
        <f t="shared" si="9"/>
        <v>2008</v>
      </c>
      <c r="J52" s="90">
        <f t="shared" si="9"/>
        <v>2008</v>
      </c>
      <c r="K52" s="88">
        <f t="shared" si="9"/>
        <v>1061</v>
      </c>
      <c r="L52" s="88">
        <f t="shared" si="9"/>
        <v>553</v>
      </c>
      <c r="M52" s="88">
        <f t="shared" si="9"/>
        <v>580.65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4022</v>
      </c>
      <c r="F56" s="94">
        <f t="shared" ref="F56:M56" si="13">SUM(F57:F58)</f>
        <v>1403</v>
      </c>
      <c r="G56" s="94">
        <f t="shared" si="13"/>
        <v>503</v>
      </c>
      <c r="H56" s="95">
        <f t="shared" si="13"/>
        <v>500</v>
      </c>
      <c r="I56" s="94">
        <f t="shared" si="13"/>
        <v>2008</v>
      </c>
      <c r="J56" s="96">
        <f t="shared" si="13"/>
        <v>2008</v>
      </c>
      <c r="K56" s="94">
        <f t="shared" si="13"/>
        <v>1061</v>
      </c>
      <c r="L56" s="94">
        <f t="shared" si="13"/>
        <v>553</v>
      </c>
      <c r="M56" s="94">
        <f t="shared" si="13"/>
        <v>580.65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4022</v>
      </c>
      <c r="F57" s="88">
        <f>'[1]7'!D$276</f>
        <v>1403</v>
      </c>
      <c r="G57" s="88">
        <f>'[1]7'!E$276</f>
        <v>503</v>
      </c>
      <c r="H57" s="89">
        <f>'[1]7'!F$276</f>
        <v>500</v>
      </c>
      <c r="I57" s="88">
        <f>'[1]7'!G$276</f>
        <v>2008</v>
      </c>
      <c r="J57" s="90">
        <f>'[1]7'!H$276</f>
        <v>2008</v>
      </c>
      <c r="K57" s="88">
        <f>'[1]7'!P$276</f>
        <v>1061</v>
      </c>
      <c r="L57" s="88">
        <f>'[1]7'!Y$276</f>
        <v>553</v>
      </c>
      <c r="M57" s="88">
        <f>'[1]7'!AA$276</f>
        <v>580.65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6</v>
      </c>
      <c r="G59" s="81">
        <f t="shared" si="15"/>
        <v>1798</v>
      </c>
      <c r="H59" s="82">
        <f t="shared" si="15"/>
        <v>1324</v>
      </c>
      <c r="I59" s="81">
        <f t="shared" si="15"/>
        <v>1260</v>
      </c>
      <c r="J59" s="83">
        <f t="shared" si="15"/>
        <v>1260</v>
      </c>
      <c r="K59" s="81">
        <f t="shared" si="15"/>
        <v>1120</v>
      </c>
      <c r="L59" s="81">
        <f t="shared" si="15"/>
        <v>1966</v>
      </c>
      <c r="M59" s="81">
        <f t="shared" si="15"/>
        <v>2064.3000000000002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6</v>
      </c>
      <c r="G61" s="94">
        <f>'[1]7'!E$280</f>
        <v>1798</v>
      </c>
      <c r="H61" s="95">
        <f>'[1]7'!F$280</f>
        <v>1324</v>
      </c>
      <c r="I61" s="94">
        <f>'[1]7'!G$280</f>
        <v>1260</v>
      </c>
      <c r="J61" s="96">
        <f>'[1]7'!H$280</f>
        <v>1260</v>
      </c>
      <c r="K61" s="94">
        <f>'[1]7'!P$280</f>
        <v>1120</v>
      </c>
      <c r="L61" s="94">
        <f>'[1]7'!Y$280</f>
        <v>1966</v>
      </c>
      <c r="M61" s="94">
        <f>'[1]7'!AA$280</f>
        <v>2064.3000000000002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1038</v>
      </c>
      <c r="F73" s="101">
        <f t="shared" ref="F73:M73" si="23">SUM(F74:F75)</f>
        <v>1103</v>
      </c>
      <c r="G73" s="101">
        <f t="shared" si="23"/>
        <v>2545</v>
      </c>
      <c r="H73" s="102">
        <f t="shared" si="23"/>
        <v>3036</v>
      </c>
      <c r="I73" s="101">
        <f t="shared" si="23"/>
        <v>1766</v>
      </c>
      <c r="J73" s="103">
        <f t="shared" si="23"/>
        <v>1575</v>
      </c>
      <c r="K73" s="101">
        <f t="shared" si="23"/>
        <v>2918</v>
      </c>
      <c r="L73" s="101">
        <f t="shared" si="23"/>
        <v>2860</v>
      </c>
      <c r="M73" s="101">
        <f t="shared" si="23"/>
        <v>3003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1038</v>
      </c>
      <c r="F74" s="88">
        <f>'[1]7'!D$292</f>
        <v>1103</v>
      </c>
      <c r="G74" s="88">
        <f>'[1]7'!E$292</f>
        <v>2545</v>
      </c>
      <c r="H74" s="89">
        <f>'[1]7'!F$292</f>
        <v>3036</v>
      </c>
      <c r="I74" s="88">
        <f>'[1]7'!G$292</f>
        <v>1766</v>
      </c>
      <c r="J74" s="90">
        <f>'[1]7'!H$292</f>
        <v>1575</v>
      </c>
      <c r="K74" s="88">
        <f>'[1]7'!P$292</f>
        <v>2918</v>
      </c>
      <c r="L74" s="88">
        <f>'[1]7'!Y$292</f>
        <v>2860</v>
      </c>
      <c r="M74" s="88">
        <f>'[1]7'!AA$292</f>
        <v>3003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0</v>
      </c>
      <c r="F75" s="94">
        <f>'[1]7'!D$293</f>
        <v>0</v>
      </c>
      <c r="G75" s="94">
        <f>'[1]7'!E$293</f>
        <v>0</v>
      </c>
      <c r="H75" s="95">
        <f>'[1]7'!F$293</f>
        <v>0</v>
      </c>
      <c r="I75" s="94">
        <f>'[1]7'!G$293</f>
        <v>0</v>
      </c>
      <c r="J75" s="96">
        <f>'[1]7'!H$293</f>
        <v>0</v>
      </c>
      <c r="K75" s="94">
        <f>'[1]7'!P$293</f>
        <v>0</v>
      </c>
      <c r="L75" s="94">
        <f>'[1]7'!Y$293</f>
        <v>0</v>
      </c>
      <c r="M75" s="94">
        <f>'[1]7'!AA$293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4323</v>
      </c>
      <c r="F77" s="74">
        <f t="shared" ref="F77:M77" si="25">F78+F81+F84+F85+F86+F87+F88</f>
        <v>4855</v>
      </c>
      <c r="G77" s="74">
        <f t="shared" si="25"/>
        <v>4830</v>
      </c>
      <c r="H77" s="75">
        <f t="shared" si="25"/>
        <v>1375</v>
      </c>
      <c r="I77" s="74">
        <f t="shared" si="25"/>
        <v>2546</v>
      </c>
      <c r="J77" s="76">
        <f t="shared" si="25"/>
        <v>2546</v>
      </c>
      <c r="K77" s="74">
        <f t="shared" si="25"/>
        <v>855</v>
      </c>
      <c r="L77" s="74">
        <f t="shared" si="25"/>
        <v>1522</v>
      </c>
      <c r="M77" s="74">
        <f t="shared" si="25"/>
        <v>1598.1000000000001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4323</v>
      </c>
      <c r="F81" s="101">
        <f t="shared" ref="F81:M81" si="29">SUM(F82:F83)</f>
        <v>4855</v>
      </c>
      <c r="G81" s="101">
        <f t="shared" si="29"/>
        <v>4830</v>
      </c>
      <c r="H81" s="102">
        <f t="shared" si="29"/>
        <v>1375</v>
      </c>
      <c r="I81" s="101">
        <f t="shared" si="29"/>
        <v>2546</v>
      </c>
      <c r="J81" s="103">
        <f t="shared" si="29"/>
        <v>2546</v>
      </c>
      <c r="K81" s="101">
        <f t="shared" si="29"/>
        <v>855</v>
      </c>
      <c r="L81" s="101">
        <f t="shared" si="29"/>
        <v>1522</v>
      </c>
      <c r="M81" s="101">
        <f t="shared" si="29"/>
        <v>1598.1000000000001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1875</v>
      </c>
      <c r="F82" s="88">
        <f>'[1]7'!D$299</f>
        <v>1472</v>
      </c>
      <c r="G82" s="88">
        <f>'[1]7'!E$299</f>
        <v>0</v>
      </c>
      <c r="H82" s="89">
        <f>'[1]7'!F$299</f>
        <v>0</v>
      </c>
      <c r="I82" s="88">
        <f>'[1]7'!G$299</f>
        <v>1064</v>
      </c>
      <c r="J82" s="90">
        <f>'[1]7'!H$299</f>
        <v>1064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2448</v>
      </c>
      <c r="F83" s="94">
        <f>'[1]7'!D$300</f>
        <v>3383</v>
      </c>
      <c r="G83" s="94">
        <f>'[1]7'!E$300</f>
        <v>4830</v>
      </c>
      <c r="H83" s="95">
        <f>'[1]7'!F$300</f>
        <v>1375</v>
      </c>
      <c r="I83" s="94">
        <f>'[1]7'!G$300</f>
        <v>1482</v>
      </c>
      <c r="J83" s="96">
        <f>'[1]7'!H$300</f>
        <v>1482</v>
      </c>
      <c r="K83" s="94">
        <f>'[1]7'!P$300</f>
        <v>855</v>
      </c>
      <c r="L83" s="94">
        <f>'[1]7'!Y$300</f>
        <v>1522</v>
      </c>
      <c r="M83" s="94">
        <f>'[1]7'!AA$300</f>
        <v>1598.1000000000001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0</v>
      </c>
      <c r="H88" s="102">
        <f>'[1]7'!F$305</f>
        <v>0</v>
      </c>
      <c r="I88" s="101">
        <f>'[1]7'!G$305</f>
        <v>0</v>
      </c>
      <c r="J88" s="103">
        <f>'[1]7'!H$305</f>
        <v>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473</v>
      </c>
      <c r="F90" s="74">
        <f>'[1]7'!D$306</f>
        <v>1273</v>
      </c>
      <c r="G90" s="74">
        <f>'[1]7'!E$306</f>
        <v>4674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242382</v>
      </c>
      <c r="F92" s="28">
        <f t="shared" ref="F92:M92" si="30">F4+F51+F77+F90</f>
        <v>249466</v>
      </c>
      <c r="G92" s="28">
        <f t="shared" si="30"/>
        <v>256756</v>
      </c>
      <c r="H92" s="29">
        <f t="shared" si="30"/>
        <v>270343</v>
      </c>
      <c r="I92" s="28">
        <f t="shared" si="30"/>
        <v>279629</v>
      </c>
      <c r="J92" s="30">
        <f t="shared" si="30"/>
        <v>279438</v>
      </c>
      <c r="K92" s="28">
        <f t="shared" si="30"/>
        <v>286697.54800000001</v>
      </c>
      <c r="L92" s="28">
        <f t="shared" si="30"/>
        <v>298252</v>
      </c>
      <c r="M92" s="28">
        <f t="shared" si="30"/>
        <v>313164.60000000003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81095</v>
      </c>
      <c r="F4" s="74">
        <f t="shared" ref="F4:M4" si="0">F5+F8+F47</f>
        <v>87697</v>
      </c>
      <c r="G4" s="74">
        <f t="shared" si="0"/>
        <v>88369</v>
      </c>
      <c r="H4" s="75">
        <f t="shared" si="0"/>
        <v>100690</v>
      </c>
      <c r="I4" s="74">
        <f t="shared" si="0"/>
        <v>97137</v>
      </c>
      <c r="J4" s="76">
        <f t="shared" si="0"/>
        <v>97137</v>
      </c>
      <c r="K4" s="74">
        <f t="shared" si="0"/>
        <v>98570</v>
      </c>
      <c r="L4" s="74">
        <f t="shared" si="0"/>
        <v>116996</v>
      </c>
      <c r="M4" s="74">
        <f t="shared" si="0"/>
        <v>122845.8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67897</v>
      </c>
      <c r="F5" s="81">
        <f t="shared" ref="F5:M5" si="1">SUM(F6:F7)</f>
        <v>75598</v>
      </c>
      <c r="G5" s="81">
        <f t="shared" si="1"/>
        <v>75497</v>
      </c>
      <c r="H5" s="82">
        <f t="shared" si="1"/>
        <v>86652</v>
      </c>
      <c r="I5" s="81">
        <f t="shared" si="1"/>
        <v>81524</v>
      </c>
      <c r="J5" s="83">
        <f t="shared" si="1"/>
        <v>81524</v>
      </c>
      <c r="K5" s="81">
        <f t="shared" si="1"/>
        <v>85793</v>
      </c>
      <c r="L5" s="81">
        <f t="shared" si="1"/>
        <v>101785</v>
      </c>
      <c r="M5" s="81">
        <f t="shared" si="1"/>
        <v>106874.25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60035</v>
      </c>
      <c r="F6" s="88">
        <f>'[1]7'!D$376</f>
        <v>66760</v>
      </c>
      <c r="G6" s="88">
        <f>'[1]7'!E$376</f>
        <v>66339</v>
      </c>
      <c r="H6" s="89">
        <f>'[1]7'!F$376</f>
        <v>76742</v>
      </c>
      <c r="I6" s="88">
        <f>'[1]7'!G$376</f>
        <v>72384</v>
      </c>
      <c r="J6" s="90">
        <f>'[1]7'!H$376</f>
        <v>72384</v>
      </c>
      <c r="K6" s="88">
        <f>'[1]7'!P$376</f>
        <v>75348</v>
      </c>
      <c r="L6" s="88">
        <f>'[1]7'!Y$376</f>
        <v>90785</v>
      </c>
      <c r="M6" s="88">
        <f>'[1]7'!AA$376</f>
        <v>95324.25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7862</v>
      </c>
      <c r="F7" s="94">
        <f>'[1]7'!D$377</f>
        <v>8838</v>
      </c>
      <c r="G7" s="94">
        <f>'[1]7'!E$377</f>
        <v>9158</v>
      </c>
      <c r="H7" s="95">
        <f>'[1]7'!F$377</f>
        <v>9910</v>
      </c>
      <c r="I7" s="94">
        <f>'[1]7'!G$377</f>
        <v>9140</v>
      </c>
      <c r="J7" s="96">
        <f>'[1]7'!H$377</f>
        <v>9140</v>
      </c>
      <c r="K7" s="94">
        <f>'[1]7'!P$377</f>
        <v>10445</v>
      </c>
      <c r="L7" s="94">
        <f>'[1]7'!Y$377</f>
        <v>11000</v>
      </c>
      <c r="M7" s="94">
        <f>'[1]7'!AA$377</f>
        <v>11550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13198</v>
      </c>
      <c r="F8" s="81">
        <f t="shared" si="2"/>
        <v>12099</v>
      </c>
      <c r="G8" s="81">
        <f t="shared" si="2"/>
        <v>12872</v>
      </c>
      <c r="H8" s="82">
        <f t="shared" si="2"/>
        <v>14038</v>
      </c>
      <c r="I8" s="81">
        <f t="shared" si="2"/>
        <v>15613</v>
      </c>
      <c r="J8" s="83">
        <f t="shared" si="2"/>
        <v>15613</v>
      </c>
      <c r="K8" s="81">
        <f t="shared" si="2"/>
        <v>12777</v>
      </c>
      <c r="L8" s="81">
        <f t="shared" si="2"/>
        <v>15211</v>
      </c>
      <c r="M8" s="81">
        <f t="shared" si="2"/>
        <v>15971.55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0</v>
      </c>
      <c r="F9" s="88">
        <f>'[1]7'!D$379</f>
        <v>0</v>
      </c>
      <c r="G9" s="88">
        <f>'[1]7'!E$379</f>
        <v>0</v>
      </c>
      <c r="H9" s="89">
        <f>'[1]7'!F$379</f>
        <v>0</v>
      </c>
      <c r="I9" s="88">
        <f>'[1]7'!G$379</f>
        <v>0</v>
      </c>
      <c r="J9" s="90">
        <f>'[1]7'!H$379</f>
        <v>0</v>
      </c>
      <c r="K9" s="88">
        <f>'[1]7'!P$379</f>
        <v>0</v>
      </c>
      <c r="L9" s="88">
        <f>'[1]7'!Y$379</f>
        <v>0</v>
      </c>
      <c r="M9" s="88">
        <f>'[1]7'!AA$379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389</v>
      </c>
      <c r="F10" s="101">
        <f>'[1]7'!D$380</f>
        <v>653</v>
      </c>
      <c r="G10" s="101">
        <f>'[1]7'!E$380</f>
        <v>53</v>
      </c>
      <c r="H10" s="102">
        <f>'[1]7'!F$380</f>
        <v>1340</v>
      </c>
      <c r="I10" s="101">
        <f>'[1]7'!G$380</f>
        <v>95</v>
      </c>
      <c r="J10" s="103">
        <f>'[1]7'!H$380</f>
        <v>95</v>
      </c>
      <c r="K10" s="101">
        <f>'[1]7'!P$380</f>
        <v>116</v>
      </c>
      <c r="L10" s="101">
        <f>'[1]7'!Y$380</f>
        <v>122</v>
      </c>
      <c r="M10" s="101">
        <f>'[1]7'!AA$380</f>
        <v>128.10000000000002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165</v>
      </c>
      <c r="F11" s="101">
        <f>'[1]7'!D$381</f>
        <v>128</v>
      </c>
      <c r="G11" s="101">
        <f>'[1]7'!E$381</f>
        <v>286</v>
      </c>
      <c r="H11" s="102">
        <f>'[1]7'!F$381</f>
        <v>459</v>
      </c>
      <c r="I11" s="101">
        <f>'[1]7'!G$381</f>
        <v>206</v>
      </c>
      <c r="J11" s="103">
        <f>'[1]7'!H$381</f>
        <v>206</v>
      </c>
      <c r="K11" s="101">
        <f>'[1]7'!P$381</f>
        <v>53</v>
      </c>
      <c r="L11" s="101">
        <f>'[1]7'!Y$381</f>
        <v>55</v>
      </c>
      <c r="M11" s="101">
        <f>'[1]7'!AA$381</f>
        <v>57.75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0</v>
      </c>
      <c r="F14" s="101">
        <f>'[1]7'!D$384</f>
        <v>0</v>
      </c>
      <c r="G14" s="101">
        <f>'[1]7'!E$384</f>
        <v>181</v>
      </c>
      <c r="H14" s="102">
        <f>'[1]7'!F$384</f>
        <v>0</v>
      </c>
      <c r="I14" s="101">
        <f>'[1]7'!G$384</f>
        <v>287</v>
      </c>
      <c r="J14" s="103">
        <f>'[1]7'!H$384</f>
        <v>287</v>
      </c>
      <c r="K14" s="101">
        <f>'[1]7'!P$384</f>
        <v>11</v>
      </c>
      <c r="L14" s="101">
        <f>'[1]7'!Y$384</f>
        <v>0</v>
      </c>
      <c r="M14" s="101">
        <f>'[1]7'!AA$384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0</v>
      </c>
      <c r="F15" s="101">
        <f>'[1]7'!D$385</f>
        <v>0</v>
      </c>
      <c r="G15" s="101">
        <f>'[1]7'!E$385</f>
        <v>0</v>
      </c>
      <c r="H15" s="102">
        <f>'[1]7'!F$385</f>
        <v>0</v>
      </c>
      <c r="I15" s="101">
        <f>'[1]7'!G$385</f>
        <v>0</v>
      </c>
      <c r="J15" s="103">
        <f>'[1]7'!H$385</f>
        <v>0</v>
      </c>
      <c r="K15" s="101">
        <f>'[1]7'!P$385</f>
        <v>0</v>
      </c>
      <c r="L15" s="101">
        <f>'[1]7'!Y$385</f>
        <v>0</v>
      </c>
      <c r="M15" s="101">
        <f>'[1]7'!AA$385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0</v>
      </c>
      <c r="F16" s="101">
        <f>'[1]7'!D$386</f>
        <v>0</v>
      </c>
      <c r="G16" s="101">
        <f>'[1]7'!E$386</f>
        <v>0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1033</v>
      </c>
      <c r="F17" s="101">
        <f>'[1]7'!D$387</f>
        <v>1510</v>
      </c>
      <c r="G17" s="101">
        <f>'[1]7'!E$387</f>
        <v>2000</v>
      </c>
      <c r="H17" s="102">
        <f>'[1]7'!F$387</f>
        <v>2373</v>
      </c>
      <c r="I17" s="101">
        <f>'[1]7'!G$387</f>
        <v>4498</v>
      </c>
      <c r="J17" s="103">
        <f>'[1]7'!H$387</f>
        <v>4498</v>
      </c>
      <c r="K17" s="101">
        <f>'[1]7'!P$387</f>
        <v>3000</v>
      </c>
      <c r="L17" s="101">
        <f>'[1]7'!Y$387</f>
        <v>3147</v>
      </c>
      <c r="M17" s="101">
        <f>'[1]7'!AA$387</f>
        <v>3304.3500000000004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8</v>
      </c>
      <c r="G21" s="101">
        <f>'[1]7'!E$391</f>
        <v>0</v>
      </c>
      <c r="H21" s="102">
        <f>'[1]7'!F$391</f>
        <v>0</v>
      </c>
      <c r="I21" s="101">
        <f>'[1]7'!G$391</f>
        <v>5</v>
      </c>
      <c r="J21" s="103">
        <f>'[1]7'!H$391</f>
        <v>5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10</v>
      </c>
      <c r="F22" s="101">
        <f>'[1]7'!D$392</f>
        <v>5</v>
      </c>
      <c r="G22" s="101">
        <f>'[1]7'!E$392</f>
        <v>0</v>
      </c>
      <c r="H22" s="102">
        <f>'[1]7'!F$392</f>
        <v>0</v>
      </c>
      <c r="I22" s="101">
        <f>'[1]7'!G$392</f>
        <v>5</v>
      </c>
      <c r="J22" s="103">
        <f>'[1]7'!H$392</f>
        <v>5</v>
      </c>
      <c r="K22" s="101">
        <f>'[1]7'!P$392</f>
        <v>0</v>
      </c>
      <c r="L22" s="101">
        <f>'[1]7'!Y$392</f>
        <v>0</v>
      </c>
      <c r="M22" s="101">
        <f>'[1]7'!AA$392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23</v>
      </c>
      <c r="F23" s="101">
        <f>'[1]7'!D$393</f>
        <v>0</v>
      </c>
      <c r="G23" s="101">
        <f>'[1]7'!E$393</f>
        <v>0</v>
      </c>
      <c r="H23" s="102">
        <f>'[1]7'!F$393</f>
        <v>0</v>
      </c>
      <c r="I23" s="101">
        <f>'[1]7'!G$393</f>
        <v>0</v>
      </c>
      <c r="J23" s="103">
        <f>'[1]7'!H$393</f>
        <v>0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49</v>
      </c>
      <c r="F24" s="101">
        <f>'[1]7'!D$394</f>
        <v>38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8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0</v>
      </c>
      <c r="F29" s="101">
        <f>'[1]7'!D$399</f>
        <v>0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428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379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0</v>
      </c>
      <c r="F37" s="101">
        <f>'[1]7'!D$407</f>
        <v>0</v>
      </c>
      <c r="G37" s="101">
        <f>'[1]7'!E$407</f>
        <v>0</v>
      </c>
      <c r="H37" s="102">
        <f>'[1]7'!F$407</f>
        <v>0</v>
      </c>
      <c r="I37" s="101">
        <f>'[1]7'!G$407</f>
        <v>0</v>
      </c>
      <c r="J37" s="103">
        <f>'[1]7'!H$407</f>
        <v>0</v>
      </c>
      <c r="K37" s="101">
        <f>'[1]7'!P$407</f>
        <v>0</v>
      </c>
      <c r="L37" s="101">
        <f>'[1]7'!Y$407</f>
        <v>0</v>
      </c>
      <c r="M37" s="101">
        <f>'[1]7'!AA$407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670</v>
      </c>
      <c r="F38" s="101">
        <f>'[1]7'!D$408</f>
        <v>826</v>
      </c>
      <c r="G38" s="101">
        <f>'[1]7'!E$408</f>
        <v>0</v>
      </c>
      <c r="H38" s="102">
        <f>'[1]7'!F$408</f>
        <v>296</v>
      </c>
      <c r="I38" s="101">
        <f>'[1]7'!G$408</f>
        <v>0</v>
      </c>
      <c r="J38" s="103">
        <f>'[1]7'!H$408</f>
        <v>0</v>
      </c>
      <c r="K38" s="101">
        <f>'[1]7'!P$408</f>
        <v>0</v>
      </c>
      <c r="L38" s="101">
        <f>'[1]7'!Y$408</f>
        <v>249</v>
      </c>
      <c r="M38" s="101">
        <f>'[1]7'!AA$408</f>
        <v>261.45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5684</v>
      </c>
      <c r="F39" s="101">
        <f>'[1]7'!D$409</f>
        <v>347</v>
      </c>
      <c r="G39" s="101">
        <f>'[1]7'!E$409</f>
        <v>0</v>
      </c>
      <c r="H39" s="102">
        <f>'[1]7'!F$409</f>
        <v>432</v>
      </c>
      <c r="I39" s="101">
        <f>'[1]7'!G$409</f>
        <v>400</v>
      </c>
      <c r="J39" s="103">
        <f>'[1]7'!H$409</f>
        <v>400</v>
      </c>
      <c r="K39" s="101">
        <f>'[1]7'!P$409</f>
        <v>454</v>
      </c>
      <c r="L39" s="101">
        <f>'[1]7'!Y$409</f>
        <v>476</v>
      </c>
      <c r="M39" s="101">
        <f>'[1]7'!AA$409</f>
        <v>499.8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0</v>
      </c>
      <c r="F40" s="101">
        <f>'[1]7'!D$410</f>
        <v>20</v>
      </c>
      <c r="G40" s="101">
        <f>'[1]7'!E$410</f>
        <v>0</v>
      </c>
      <c r="H40" s="102">
        <f>'[1]7'!F$410</f>
        <v>0</v>
      </c>
      <c r="I40" s="101">
        <f>'[1]7'!G$410</f>
        <v>44</v>
      </c>
      <c r="J40" s="103">
        <f>'[1]7'!H$410</f>
        <v>44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165</v>
      </c>
      <c r="F41" s="101">
        <f>'[1]7'!D$411</f>
        <v>0</v>
      </c>
      <c r="G41" s="101">
        <f>'[1]7'!E$411</f>
        <v>0</v>
      </c>
      <c r="H41" s="102">
        <f>'[1]7'!F$411</f>
        <v>0</v>
      </c>
      <c r="I41" s="101">
        <f>'[1]7'!G$411</f>
        <v>0</v>
      </c>
      <c r="J41" s="103">
        <f>'[1]7'!H$411</f>
        <v>0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2950</v>
      </c>
      <c r="F42" s="101">
        <f>'[1]7'!D$412</f>
        <v>7803</v>
      </c>
      <c r="G42" s="101">
        <f>'[1]7'!E$412</f>
        <v>9114</v>
      </c>
      <c r="H42" s="102">
        <f>'[1]7'!F$412</f>
        <v>8056</v>
      </c>
      <c r="I42" s="101">
        <f>'[1]7'!G$412</f>
        <v>8990</v>
      </c>
      <c r="J42" s="103">
        <f>'[1]7'!H$412</f>
        <v>8990</v>
      </c>
      <c r="K42" s="101">
        <f>'[1]7'!P$412</f>
        <v>8483</v>
      </c>
      <c r="L42" s="101">
        <f>'[1]7'!Y$412</f>
        <v>10123</v>
      </c>
      <c r="M42" s="101">
        <f>'[1]7'!AA$412</f>
        <v>10629.15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0</v>
      </c>
      <c r="F43" s="101">
        <f>'[1]7'!D$413</f>
        <v>164</v>
      </c>
      <c r="G43" s="101">
        <f>'[1]7'!E$413</f>
        <v>0</v>
      </c>
      <c r="H43" s="102">
        <f>'[1]7'!F$413</f>
        <v>0</v>
      </c>
      <c r="I43" s="101">
        <f>'[1]7'!G$413</f>
        <v>122</v>
      </c>
      <c r="J43" s="103">
        <f>'[1]7'!H$413</f>
        <v>122</v>
      </c>
      <c r="K43" s="101">
        <f>'[1]7'!P$413</f>
        <v>0</v>
      </c>
      <c r="L43" s="101">
        <f>'[1]7'!Y$413</f>
        <v>0</v>
      </c>
      <c r="M43" s="101">
        <f>'[1]7'!AA$413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77</v>
      </c>
      <c r="F44" s="101">
        <f>'[1]7'!D$414</f>
        <v>295</v>
      </c>
      <c r="G44" s="101">
        <f>'[1]7'!E$414</f>
        <v>365</v>
      </c>
      <c r="H44" s="102">
        <f>'[1]7'!F$414</f>
        <v>259</v>
      </c>
      <c r="I44" s="101">
        <f>'[1]7'!G$414</f>
        <v>418</v>
      </c>
      <c r="J44" s="103">
        <f>'[1]7'!H$414</f>
        <v>418</v>
      </c>
      <c r="K44" s="101">
        <f>'[1]7'!P$414</f>
        <v>249</v>
      </c>
      <c r="L44" s="101">
        <f>'[1]7'!Y$414</f>
        <v>262</v>
      </c>
      <c r="M44" s="101">
        <f>'[1]7'!AA$414</f>
        <v>275.10000000000002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1176</v>
      </c>
      <c r="F45" s="101">
        <f>'[1]7'!D$415</f>
        <v>302</v>
      </c>
      <c r="G45" s="101">
        <f>'[1]7'!E$415</f>
        <v>873</v>
      </c>
      <c r="H45" s="102">
        <f>'[1]7'!F$415</f>
        <v>815</v>
      </c>
      <c r="I45" s="101">
        <f>'[1]7'!G$415</f>
        <v>543</v>
      </c>
      <c r="J45" s="103">
        <f>'[1]7'!H$415</f>
        <v>543</v>
      </c>
      <c r="K45" s="101">
        <f>'[1]7'!P$415</f>
        <v>411</v>
      </c>
      <c r="L45" s="101">
        <f>'[1]7'!Y$415</f>
        <v>777</v>
      </c>
      <c r="M45" s="101">
        <f>'[1]7'!AA$415</f>
        <v>815.85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0</v>
      </c>
      <c r="G46" s="94">
        <f>'[1]7'!E$416</f>
        <v>0</v>
      </c>
      <c r="H46" s="95">
        <f>'[1]7'!F$416</f>
        <v>0</v>
      </c>
      <c r="I46" s="94">
        <f>'[1]7'!G$416</f>
        <v>0</v>
      </c>
      <c r="J46" s="96">
        <f>'[1]7'!H$416</f>
        <v>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1172426</v>
      </c>
      <c r="F51" s="74">
        <f t="shared" si="4"/>
        <v>1189981</v>
      </c>
      <c r="G51" s="74">
        <f t="shared" si="4"/>
        <v>305267</v>
      </c>
      <c r="H51" s="75">
        <f t="shared" si="4"/>
        <v>1221446</v>
      </c>
      <c r="I51" s="74">
        <f t="shared" si="4"/>
        <v>1387941</v>
      </c>
      <c r="J51" s="76">
        <f t="shared" si="4"/>
        <v>775562</v>
      </c>
      <c r="K51" s="74">
        <f t="shared" si="4"/>
        <v>1286073</v>
      </c>
      <c r="L51" s="74">
        <f t="shared" si="4"/>
        <v>1311915</v>
      </c>
      <c r="M51" s="74">
        <f t="shared" si="4"/>
        <v>1362867.3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98</v>
      </c>
      <c r="G52" s="88">
        <f t="shared" si="5"/>
        <v>1412</v>
      </c>
      <c r="H52" s="89">
        <f t="shared" si="5"/>
        <v>159</v>
      </c>
      <c r="I52" s="88">
        <f t="shared" si="5"/>
        <v>159</v>
      </c>
      <c r="J52" s="90">
        <f t="shared" si="5"/>
        <v>159</v>
      </c>
      <c r="K52" s="88">
        <f t="shared" si="5"/>
        <v>167</v>
      </c>
      <c r="L52" s="88">
        <f t="shared" si="5"/>
        <v>176</v>
      </c>
      <c r="M52" s="88">
        <f t="shared" si="5"/>
        <v>184.8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98</v>
      </c>
      <c r="G56" s="94">
        <f t="shared" si="7"/>
        <v>1412</v>
      </c>
      <c r="H56" s="95">
        <f t="shared" si="7"/>
        <v>159</v>
      </c>
      <c r="I56" s="94">
        <f t="shared" si="7"/>
        <v>159</v>
      </c>
      <c r="J56" s="96">
        <f t="shared" si="7"/>
        <v>159</v>
      </c>
      <c r="K56" s="94">
        <f t="shared" si="7"/>
        <v>167</v>
      </c>
      <c r="L56" s="94">
        <f t="shared" si="7"/>
        <v>176</v>
      </c>
      <c r="M56" s="94">
        <f t="shared" si="7"/>
        <v>184.8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98</v>
      </c>
      <c r="G57" s="88">
        <f>'[1]7'!E$426</f>
        <v>1412</v>
      </c>
      <c r="H57" s="89">
        <f>'[1]7'!F$426</f>
        <v>159</v>
      </c>
      <c r="I57" s="88">
        <f>'[1]7'!G$426</f>
        <v>159</v>
      </c>
      <c r="J57" s="90">
        <f>'[1]7'!H$426</f>
        <v>159</v>
      </c>
      <c r="K57" s="88">
        <f>'[1]7'!P$426</f>
        <v>167</v>
      </c>
      <c r="L57" s="88">
        <f>'[1]7'!Y$426</f>
        <v>176</v>
      </c>
      <c r="M57" s="88">
        <f>'[1]7'!AA$426</f>
        <v>184.8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1172426</v>
      </c>
      <c r="F73" s="101">
        <f t="shared" si="12"/>
        <v>1189883</v>
      </c>
      <c r="G73" s="101">
        <f t="shared" si="12"/>
        <v>303855</v>
      </c>
      <c r="H73" s="102">
        <f t="shared" si="12"/>
        <v>1221287</v>
      </c>
      <c r="I73" s="101">
        <f t="shared" si="12"/>
        <v>1387782</v>
      </c>
      <c r="J73" s="103">
        <f t="shared" si="12"/>
        <v>775403</v>
      </c>
      <c r="K73" s="101">
        <f t="shared" si="12"/>
        <v>1285906</v>
      </c>
      <c r="L73" s="101">
        <f t="shared" si="12"/>
        <v>1311739</v>
      </c>
      <c r="M73" s="101">
        <f t="shared" si="12"/>
        <v>1362682.5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1622</v>
      </c>
      <c r="F74" s="88">
        <f>'[1]7'!D$442</f>
        <v>135</v>
      </c>
      <c r="G74" s="88">
        <f>'[1]7'!E$442</f>
        <v>406</v>
      </c>
      <c r="H74" s="89">
        <f>'[1]7'!F$442</f>
        <v>28</v>
      </c>
      <c r="I74" s="88">
        <f>'[1]7'!G$442</f>
        <v>535</v>
      </c>
      <c r="J74" s="90">
        <f>'[1]7'!H$442</f>
        <v>535</v>
      </c>
      <c r="K74" s="88">
        <f>'[1]7'!P$442</f>
        <v>29</v>
      </c>
      <c r="L74" s="88">
        <f>'[1]7'!Y$442</f>
        <v>30</v>
      </c>
      <c r="M74" s="88">
        <f>'[1]7'!AA$442</f>
        <v>31.5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1170804</v>
      </c>
      <c r="F75" s="94">
        <f>'[1]7'!D$443</f>
        <v>1189748</v>
      </c>
      <c r="G75" s="94">
        <f>'[1]7'!E$443</f>
        <v>303449</v>
      </c>
      <c r="H75" s="95">
        <f>'[1]7'!F$443</f>
        <v>1221259</v>
      </c>
      <c r="I75" s="94">
        <f>'[1]7'!G$443</f>
        <v>1387247</v>
      </c>
      <c r="J75" s="96">
        <f>'[1]7'!H$443</f>
        <v>774868</v>
      </c>
      <c r="K75" s="94">
        <f>'[1]7'!P$443</f>
        <v>1285877</v>
      </c>
      <c r="L75" s="94">
        <f>'[1]7'!Y$443</f>
        <v>1311709</v>
      </c>
      <c r="M75" s="94">
        <f>'[1]7'!AA$443</f>
        <v>1362651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714</v>
      </c>
      <c r="F77" s="74">
        <f t="shared" si="13"/>
        <v>493</v>
      </c>
      <c r="G77" s="74">
        <f t="shared" si="13"/>
        <v>359</v>
      </c>
      <c r="H77" s="75">
        <f t="shared" si="13"/>
        <v>392</v>
      </c>
      <c r="I77" s="74">
        <f t="shared" si="13"/>
        <v>446</v>
      </c>
      <c r="J77" s="76">
        <f t="shared" si="13"/>
        <v>446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714</v>
      </c>
      <c r="F81" s="101">
        <f t="shared" si="15"/>
        <v>493</v>
      </c>
      <c r="G81" s="101">
        <f t="shared" si="15"/>
        <v>359</v>
      </c>
      <c r="H81" s="102">
        <f t="shared" si="15"/>
        <v>392</v>
      </c>
      <c r="I81" s="101">
        <f t="shared" si="15"/>
        <v>446</v>
      </c>
      <c r="J81" s="103">
        <f t="shared" si="15"/>
        <v>446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714</v>
      </c>
      <c r="F83" s="94">
        <f>'[1]7'!D$450</f>
        <v>493</v>
      </c>
      <c r="G83" s="94">
        <f>'[1]7'!E$450</f>
        <v>359</v>
      </c>
      <c r="H83" s="95">
        <f>'[1]7'!F$450</f>
        <v>392</v>
      </c>
      <c r="I83" s="94">
        <f>'[1]7'!G$450</f>
        <v>446</v>
      </c>
      <c r="J83" s="96">
        <f>'[1]7'!H$450</f>
        <v>446</v>
      </c>
      <c r="K83" s="94">
        <f>'[1]7'!P$450</f>
        <v>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104</v>
      </c>
      <c r="G90" s="74">
        <f>'[1]7'!E$456</f>
        <v>700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1254235</v>
      </c>
      <c r="F92" s="28">
        <f t="shared" ref="F92:M92" si="16">F4+F51+F77+F90</f>
        <v>1278275</v>
      </c>
      <c r="G92" s="28">
        <f t="shared" si="16"/>
        <v>394695</v>
      </c>
      <c r="H92" s="29">
        <f t="shared" si="16"/>
        <v>1322528</v>
      </c>
      <c r="I92" s="28">
        <f t="shared" si="16"/>
        <v>1485524</v>
      </c>
      <c r="J92" s="30">
        <f t="shared" si="16"/>
        <v>873145</v>
      </c>
      <c r="K92" s="28">
        <f t="shared" si="16"/>
        <v>1384643</v>
      </c>
      <c r="L92" s="28">
        <f t="shared" si="16"/>
        <v>1428911</v>
      </c>
      <c r="M92" s="28">
        <f t="shared" si="16"/>
        <v>1485713.1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PROPER('[1]7'!$B$11)</f>
        <v>Table B.2c: Payments and estimates by economic classification: Coorperative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214302</v>
      </c>
      <c r="F4" s="74">
        <f t="shared" ref="F4:M4" si="0">F5+F8+F47</f>
        <v>221956</v>
      </c>
      <c r="G4" s="74">
        <f t="shared" si="0"/>
        <v>231903</v>
      </c>
      <c r="H4" s="75">
        <f t="shared" si="0"/>
        <v>238396</v>
      </c>
      <c r="I4" s="74">
        <f t="shared" si="0"/>
        <v>234056</v>
      </c>
      <c r="J4" s="76">
        <f t="shared" si="0"/>
        <v>234056</v>
      </c>
      <c r="K4" s="74">
        <f t="shared" si="0"/>
        <v>248409</v>
      </c>
      <c r="L4" s="74">
        <f t="shared" si="0"/>
        <v>276110</v>
      </c>
      <c r="M4" s="74">
        <f t="shared" si="0"/>
        <v>289915.5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167541</v>
      </c>
      <c r="F5" s="81">
        <f t="shared" ref="F5:M5" si="1">SUM(F6:F7)</f>
        <v>174146</v>
      </c>
      <c r="G5" s="81">
        <f t="shared" si="1"/>
        <v>185912</v>
      </c>
      <c r="H5" s="82">
        <f t="shared" si="1"/>
        <v>210239</v>
      </c>
      <c r="I5" s="81">
        <f t="shared" si="1"/>
        <v>206758</v>
      </c>
      <c r="J5" s="83">
        <f t="shared" si="1"/>
        <v>206758</v>
      </c>
      <c r="K5" s="81">
        <f t="shared" si="1"/>
        <v>217128</v>
      </c>
      <c r="L5" s="81">
        <f t="shared" si="1"/>
        <v>248389</v>
      </c>
      <c r="M5" s="81">
        <f t="shared" si="1"/>
        <v>260808.45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143422</v>
      </c>
      <c r="F6" s="88">
        <f>'[1]7'!D$526</f>
        <v>149325</v>
      </c>
      <c r="G6" s="88">
        <f>'[1]7'!E$526</f>
        <v>159786</v>
      </c>
      <c r="H6" s="89">
        <f>'[1]7'!F$526</f>
        <v>179605</v>
      </c>
      <c r="I6" s="88">
        <f>'[1]7'!G$526</f>
        <v>176942</v>
      </c>
      <c r="J6" s="90">
        <f>'[1]7'!H$526</f>
        <v>176942</v>
      </c>
      <c r="K6" s="88">
        <f>'[1]7'!P$526</f>
        <v>184840</v>
      </c>
      <c r="L6" s="88">
        <f>'[1]7'!Y$526</f>
        <v>212820</v>
      </c>
      <c r="M6" s="88">
        <f>'[1]7'!AA$526</f>
        <v>223461.00000000003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24119</v>
      </c>
      <c r="F7" s="94">
        <f>'[1]7'!D$527</f>
        <v>24821</v>
      </c>
      <c r="G7" s="94">
        <f>'[1]7'!E$527</f>
        <v>26126</v>
      </c>
      <c r="H7" s="95">
        <f>'[1]7'!F$527</f>
        <v>30634</v>
      </c>
      <c r="I7" s="94">
        <f>'[1]7'!G$527</f>
        <v>29816</v>
      </c>
      <c r="J7" s="96">
        <f>'[1]7'!H$527</f>
        <v>29816</v>
      </c>
      <c r="K7" s="94">
        <f>'[1]7'!P$527</f>
        <v>32288</v>
      </c>
      <c r="L7" s="94">
        <f>'[1]7'!Y$527</f>
        <v>35569</v>
      </c>
      <c r="M7" s="94">
        <f>'[1]7'!AA$527</f>
        <v>37347.449999999997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46761</v>
      </c>
      <c r="F8" s="81">
        <f t="shared" si="2"/>
        <v>47810</v>
      </c>
      <c r="G8" s="81">
        <f t="shared" si="2"/>
        <v>45991</v>
      </c>
      <c r="H8" s="82">
        <f t="shared" si="2"/>
        <v>28157</v>
      </c>
      <c r="I8" s="81">
        <f t="shared" si="2"/>
        <v>27298</v>
      </c>
      <c r="J8" s="83">
        <f t="shared" si="2"/>
        <v>27298</v>
      </c>
      <c r="K8" s="81">
        <f t="shared" si="2"/>
        <v>31281</v>
      </c>
      <c r="L8" s="81">
        <f t="shared" si="2"/>
        <v>27721</v>
      </c>
      <c r="M8" s="81">
        <f t="shared" si="2"/>
        <v>29107.050000000003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0</v>
      </c>
      <c r="F9" s="88">
        <f>'[1]7'!D$529</f>
        <v>0</v>
      </c>
      <c r="G9" s="88">
        <f>'[1]7'!E$529</f>
        <v>0</v>
      </c>
      <c r="H9" s="89">
        <f>'[1]7'!F$529</f>
        <v>0</v>
      </c>
      <c r="I9" s="88">
        <f>'[1]7'!G$529</f>
        <v>0</v>
      </c>
      <c r="J9" s="90">
        <f>'[1]7'!H$529</f>
        <v>0</v>
      </c>
      <c r="K9" s="88">
        <f>'[1]7'!P$529</f>
        <v>0</v>
      </c>
      <c r="L9" s="88">
        <f>'[1]7'!Y$529</f>
        <v>0</v>
      </c>
      <c r="M9" s="88">
        <f>'[1]7'!AA$529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0</v>
      </c>
      <c r="F10" s="101">
        <f>'[1]7'!D$530</f>
        <v>35</v>
      </c>
      <c r="G10" s="101">
        <f>'[1]7'!E$530</f>
        <v>0</v>
      </c>
      <c r="H10" s="102">
        <f>'[1]7'!F$530</f>
        <v>0</v>
      </c>
      <c r="I10" s="101">
        <f>'[1]7'!G$530</f>
        <v>600</v>
      </c>
      <c r="J10" s="103">
        <f>'[1]7'!H$530</f>
        <v>600</v>
      </c>
      <c r="K10" s="101">
        <f>'[1]7'!P$530</f>
        <v>0</v>
      </c>
      <c r="L10" s="101">
        <f>'[1]7'!Y$530</f>
        <v>0</v>
      </c>
      <c r="M10" s="101">
        <f>'[1]7'!AA$530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196</v>
      </c>
      <c r="F11" s="101">
        <f>'[1]7'!D$531</f>
        <v>321</v>
      </c>
      <c r="G11" s="101">
        <f>'[1]7'!E$531</f>
        <v>0</v>
      </c>
      <c r="H11" s="102">
        <f>'[1]7'!F$531</f>
        <v>0</v>
      </c>
      <c r="I11" s="101">
        <f>'[1]7'!G$531</f>
        <v>30</v>
      </c>
      <c r="J11" s="103">
        <f>'[1]7'!H$531</f>
        <v>30</v>
      </c>
      <c r="K11" s="101">
        <f>'[1]7'!P$531</f>
        <v>0</v>
      </c>
      <c r="L11" s="101">
        <f>'[1]7'!Y$531</f>
        <v>0</v>
      </c>
      <c r="M11" s="101">
        <f>'[1]7'!AA$531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0</v>
      </c>
      <c r="F14" s="101">
        <f>'[1]7'!D$534</f>
        <v>0</v>
      </c>
      <c r="G14" s="101">
        <f>'[1]7'!E$534</f>
        <v>54</v>
      </c>
      <c r="H14" s="102">
        <f>'[1]7'!F$534</f>
        <v>87</v>
      </c>
      <c r="I14" s="101">
        <f>'[1]7'!G$534</f>
        <v>317</v>
      </c>
      <c r="J14" s="103">
        <f>'[1]7'!H$534</f>
        <v>317</v>
      </c>
      <c r="K14" s="101">
        <f>'[1]7'!P$534</f>
        <v>89</v>
      </c>
      <c r="L14" s="101">
        <f>'[1]7'!Y$534</f>
        <v>83</v>
      </c>
      <c r="M14" s="101">
        <f>'[1]7'!AA$534</f>
        <v>87.15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0</v>
      </c>
      <c r="F15" s="101">
        <f>'[1]7'!D$535</f>
        <v>0</v>
      </c>
      <c r="G15" s="101">
        <f>'[1]7'!E$535</f>
        <v>0</v>
      </c>
      <c r="H15" s="102">
        <f>'[1]7'!F$535</f>
        <v>0</v>
      </c>
      <c r="I15" s="101">
        <f>'[1]7'!G$535</f>
        <v>0</v>
      </c>
      <c r="J15" s="103">
        <f>'[1]7'!H$535</f>
        <v>0</v>
      </c>
      <c r="K15" s="101">
        <f>'[1]7'!P$535</f>
        <v>0</v>
      </c>
      <c r="L15" s="101">
        <f>'[1]7'!Y$535</f>
        <v>0</v>
      </c>
      <c r="M15" s="101">
        <f>'[1]7'!AA$535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0</v>
      </c>
      <c r="G16" s="101">
        <f>'[1]7'!E$536</f>
        <v>0</v>
      </c>
      <c r="H16" s="102">
        <f>'[1]7'!F$536</f>
        <v>0</v>
      </c>
      <c r="I16" s="101">
        <f>'[1]7'!G$536</f>
        <v>0</v>
      </c>
      <c r="J16" s="103">
        <f>'[1]7'!H$536</f>
        <v>0</v>
      </c>
      <c r="K16" s="101">
        <f>'[1]7'!P$536</f>
        <v>0</v>
      </c>
      <c r="L16" s="101">
        <f>'[1]7'!Y$536</f>
        <v>0</v>
      </c>
      <c r="M16" s="101">
        <f>'[1]7'!AA$536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29698</v>
      </c>
      <c r="F17" s="101">
        <f>'[1]7'!D$537</f>
        <v>34386</v>
      </c>
      <c r="G17" s="101">
        <f>'[1]7'!E$537</f>
        <v>36223</v>
      </c>
      <c r="H17" s="102">
        <f>'[1]7'!F$537</f>
        <v>17719</v>
      </c>
      <c r="I17" s="101">
        <f>'[1]7'!G$537</f>
        <v>14044</v>
      </c>
      <c r="J17" s="103">
        <f>'[1]7'!H$537</f>
        <v>14044</v>
      </c>
      <c r="K17" s="101">
        <f>'[1]7'!P$537</f>
        <v>20282</v>
      </c>
      <c r="L17" s="101">
        <f>'[1]7'!Y$537</f>
        <v>16366</v>
      </c>
      <c r="M17" s="101">
        <f>'[1]7'!AA$537</f>
        <v>17184.300000000003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14</v>
      </c>
      <c r="F22" s="101">
        <f>'[1]7'!D$542</f>
        <v>10</v>
      </c>
      <c r="G22" s="101">
        <f>'[1]7'!E$542</f>
        <v>0</v>
      </c>
      <c r="H22" s="102">
        <f>'[1]7'!F$542</f>
        <v>0</v>
      </c>
      <c r="I22" s="101">
        <f>'[1]7'!G$542</f>
        <v>0</v>
      </c>
      <c r="J22" s="103">
        <f>'[1]7'!H$542</f>
        <v>0</v>
      </c>
      <c r="K22" s="101">
        <f>'[1]7'!P$542</f>
        <v>0</v>
      </c>
      <c r="L22" s="101">
        <f>'[1]7'!Y$542</f>
        <v>0</v>
      </c>
      <c r="M22" s="101">
        <f>'[1]7'!AA$542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0</v>
      </c>
      <c r="G23" s="101">
        <f>'[1]7'!E$543</f>
        <v>0</v>
      </c>
      <c r="H23" s="102">
        <f>'[1]7'!F$543</f>
        <v>0</v>
      </c>
      <c r="I23" s="101">
        <f>'[1]7'!G$543</f>
        <v>0</v>
      </c>
      <c r="J23" s="103">
        <f>'[1]7'!H$543</f>
        <v>0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86</v>
      </c>
      <c r="F24" s="101">
        <f>'[1]7'!D$544</f>
        <v>28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137</v>
      </c>
      <c r="H27" s="102">
        <f>'[1]7'!F$547</f>
        <v>65</v>
      </c>
      <c r="I27" s="101">
        <f>'[1]7'!G$547</f>
        <v>65</v>
      </c>
      <c r="J27" s="103">
        <f>'[1]7'!H$547</f>
        <v>65</v>
      </c>
      <c r="K27" s="101">
        <f>'[1]7'!P$547</f>
        <v>68</v>
      </c>
      <c r="L27" s="101">
        <f>'[1]7'!Y$547</f>
        <v>63</v>
      </c>
      <c r="M27" s="101">
        <f>'[1]7'!AA$547</f>
        <v>66.150000000000006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0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0</v>
      </c>
      <c r="F32" s="101">
        <f>'[1]7'!D$552</f>
        <v>0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0</v>
      </c>
      <c r="F37" s="101">
        <f>'[1]7'!D$557</f>
        <v>135</v>
      </c>
      <c r="G37" s="101">
        <f>'[1]7'!E$557</f>
        <v>0</v>
      </c>
      <c r="H37" s="102">
        <f>'[1]7'!F$557</f>
        <v>0</v>
      </c>
      <c r="I37" s="101">
        <f>'[1]7'!G$557</f>
        <v>0</v>
      </c>
      <c r="J37" s="103">
        <f>'[1]7'!H$557</f>
        <v>0</v>
      </c>
      <c r="K37" s="101">
        <f>'[1]7'!P$557</f>
        <v>0</v>
      </c>
      <c r="L37" s="101">
        <f>'[1]7'!Y$557</f>
        <v>0</v>
      </c>
      <c r="M37" s="101">
        <f>'[1]7'!AA$557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1709</v>
      </c>
      <c r="F38" s="101">
        <f>'[1]7'!D$558</f>
        <v>1034</v>
      </c>
      <c r="G38" s="101">
        <f>'[1]7'!E$558</f>
        <v>0</v>
      </c>
      <c r="H38" s="102">
        <f>'[1]7'!F$558</f>
        <v>0</v>
      </c>
      <c r="I38" s="101">
        <f>'[1]7'!G$558</f>
        <v>0</v>
      </c>
      <c r="J38" s="103">
        <f>'[1]7'!H$558</f>
        <v>0</v>
      </c>
      <c r="K38" s="101">
        <f>'[1]7'!P$558</f>
        <v>0</v>
      </c>
      <c r="L38" s="101">
        <f>'[1]7'!Y$558</f>
        <v>0</v>
      </c>
      <c r="M38" s="101">
        <f>'[1]7'!AA$558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26</v>
      </c>
      <c r="F39" s="101">
        <f>'[1]7'!D$559</f>
        <v>2</v>
      </c>
      <c r="G39" s="101">
        <f>'[1]7'!E$559</f>
        <v>0</v>
      </c>
      <c r="H39" s="102">
        <f>'[1]7'!F$559</f>
        <v>0</v>
      </c>
      <c r="I39" s="101">
        <f>'[1]7'!G$559</f>
        <v>0</v>
      </c>
      <c r="J39" s="103">
        <f>'[1]7'!H$559</f>
        <v>0</v>
      </c>
      <c r="K39" s="101">
        <f>'[1]7'!P$559</f>
        <v>0</v>
      </c>
      <c r="L39" s="101">
        <f>'[1]7'!Y$559</f>
        <v>0</v>
      </c>
      <c r="M39" s="101">
        <f>'[1]7'!AA$559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0</v>
      </c>
      <c r="F40" s="101">
        <f>'[1]7'!D$560</f>
        <v>0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12366</v>
      </c>
      <c r="F42" s="101">
        <f>'[1]7'!D$562</f>
        <v>10165</v>
      </c>
      <c r="G42" s="101">
        <f>'[1]7'!E$562</f>
        <v>8847</v>
      </c>
      <c r="H42" s="102">
        <f>'[1]7'!F$562</f>
        <v>9252</v>
      </c>
      <c r="I42" s="101">
        <f>'[1]7'!G$562</f>
        <v>10706</v>
      </c>
      <c r="J42" s="103">
        <f>'[1]7'!H$562</f>
        <v>10706</v>
      </c>
      <c r="K42" s="101">
        <f>'[1]7'!P$562</f>
        <v>9751</v>
      </c>
      <c r="L42" s="101">
        <f>'[1]7'!Y$562</f>
        <v>9990</v>
      </c>
      <c r="M42" s="101">
        <f>'[1]7'!AA$562</f>
        <v>10489.5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0</v>
      </c>
      <c r="F43" s="101">
        <f>'[1]7'!D$563</f>
        <v>0</v>
      </c>
      <c r="G43" s="101">
        <f>'[1]7'!E$563</f>
        <v>0</v>
      </c>
      <c r="H43" s="102">
        <f>'[1]7'!F$563</f>
        <v>0</v>
      </c>
      <c r="I43" s="101">
        <f>'[1]7'!G$563</f>
        <v>0</v>
      </c>
      <c r="J43" s="103">
        <f>'[1]7'!H$563</f>
        <v>0</v>
      </c>
      <c r="K43" s="101">
        <f>'[1]7'!P$563</f>
        <v>0</v>
      </c>
      <c r="L43" s="101">
        <f>'[1]7'!Y$563</f>
        <v>0</v>
      </c>
      <c r="M43" s="101">
        <f>'[1]7'!AA$563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418</v>
      </c>
      <c r="F44" s="101">
        <f>'[1]7'!D$564</f>
        <v>587</v>
      </c>
      <c r="G44" s="101">
        <f>'[1]7'!E$564</f>
        <v>641</v>
      </c>
      <c r="H44" s="102">
        <f>'[1]7'!F$564</f>
        <v>744</v>
      </c>
      <c r="I44" s="101">
        <f>'[1]7'!G$564</f>
        <v>804</v>
      </c>
      <c r="J44" s="103">
        <f>'[1]7'!H$564</f>
        <v>804</v>
      </c>
      <c r="K44" s="101">
        <f>'[1]7'!P$564</f>
        <v>785</v>
      </c>
      <c r="L44" s="101">
        <f>'[1]7'!Y$564</f>
        <v>877</v>
      </c>
      <c r="M44" s="101">
        <f>'[1]7'!AA$564</f>
        <v>920.85000000000014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2248</v>
      </c>
      <c r="F45" s="101">
        <f>'[1]7'!D$565</f>
        <v>1107</v>
      </c>
      <c r="G45" s="101">
        <f>'[1]7'!E$565</f>
        <v>89</v>
      </c>
      <c r="H45" s="102">
        <f>'[1]7'!F$565</f>
        <v>290</v>
      </c>
      <c r="I45" s="101">
        <f>'[1]7'!G$565</f>
        <v>732</v>
      </c>
      <c r="J45" s="103">
        <f>'[1]7'!H$565</f>
        <v>732</v>
      </c>
      <c r="K45" s="101">
        <f>'[1]7'!P$565</f>
        <v>306</v>
      </c>
      <c r="L45" s="101">
        <f>'[1]7'!Y$565</f>
        <v>342</v>
      </c>
      <c r="M45" s="101">
        <f>'[1]7'!AA$565</f>
        <v>359.1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1552</v>
      </c>
      <c r="F51" s="74">
        <f t="shared" si="4"/>
        <v>1866</v>
      </c>
      <c r="G51" s="74">
        <f t="shared" si="4"/>
        <v>1689</v>
      </c>
      <c r="H51" s="75">
        <f t="shared" si="4"/>
        <v>300</v>
      </c>
      <c r="I51" s="74">
        <f t="shared" si="4"/>
        <v>1376</v>
      </c>
      <c r="J51" s="76">
        <f t="shared" si="4"/>
        <v>1567</v>
      </c>
      <c r="K51" s="74">
        <f t="shared" si="4"/>
        <v>315</v>
      </c>
      <c r="L51" s="74">
        <f t="shared" si="4"/>
        <v>331</v>
      </c>
      <c r="M51" s="74">
        <f t="shared" si="4"/>
        <v>347.55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1552</v>
      </c>
      <c r="F73" s="101">
        <f t="shared" si="12"/>
        <v>1866</v>
      </c>
      <c r="G73" s="101">
        <f t="shared" si="12"/>
        <v>1689</v>
      </c>
      <c r="H73" s="102">
        <f t="shared" si="12"/>
        <v>300</v>
      </c>
      <c r="I73" s="101">
        <f t="shared" si="12"/>
        <v>1376</v>
      </c>
      <c r="J73" s="103">
        <f t="shared" si="12"/>
        <v>1567</v>
      </c>
      <c r="K73" s="101">
        <f t="shared" si="12"/>
        <v>315</v>
      </c>
      <c r="L73" s="101">
        <f t="shared" si="12"/>
        <v>331</v>
      </c>
      <c r="M73" s="101">
        <f t="shared" si="12"/>
        <v>347.55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1552</v>
      </c>
      <c r="F74" s="88">
        <f>'[1]7'!D$592</f>
        <v>1866</v>
      </c>
      <c r="G74" s="88">
        <f>'[1]7'!E$592</f>
        <v>1689</v>
      </c>
      <c r="H74" s="89">
        <f>'[1]7'!F$592</f>
        <v>300</v>
      </c>
      <c r="I74" s="88">
        <f>'[1]7'!G$592</f>
        <v>1376</v>
      </c>
      <c r="J74" s="90">
        <f>'[1]7'!H$592</f>
        <v>1567</v>
      </c>
      <c r="K74" s="88">
        <f>'[1]7'!P$592</f>
        <v>315</v>
      </c>
      <c r="L74" s="88">
        <f>'[1]7'!Y$592</f>
        <v>331</v>
      </c>
      <c r="M74" s="88">
        <f>'[1]7'!AA$592</f>
        <v>347.55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0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4231</v>
      </c>
      <c r="F77" s="74">
        <f t="shared" si="13"/>
        <v>721</v>
      </c>
      <c r="G77" s="74">
        <f t="shared" si="13"/>
        <v>229</v>
      </c>
      <c r="H77" s="75">
        <f t="shared" si="13"/>
        <v>700</v>
      </c>
      <c r="I77" s="74">
        <f t="shared" si="13"/>
        <v>806</v>
      </c>
      <c r="J77" s="76">
        <f t="shared" si="13"/>
        <v>806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4231</v>
      </c>
      <c r="F81" s="101">
        <f t="shared" si="15"/>
        <v>721</v>
      </c>
      <c r="G81" s="101">
        <f t="shared" si="15"/>
        <v>229</v>
      </c>
      <c r="H81" s="102">
        <f t="shared" si="15"/>
        <v>700</v>
      </c>
      <c r="I81" s="101">
        <f t="shared" si="15"/>
        <v>806</v>
      </c>
      <c r="J81" s="103">
        <f t="shared" si="15"/>
        <v>806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4231</v>
      </c>
      <c r="F83" s="94">
        <f>'[1]7'!D$600</f>
        <v>721</v>
      </c>
      <c r="G83" s="94">
        <f>'[1]7'!E$600</f>
        <v>229</v>
      </c>
      <c r="H83" s="95">
        <f>'[1]7'!F$600</f>
        <v>700</v>
      </c>
      <c r="I83" s="94">
        <f>'[1]7'!G$600</f>
        <v>806</v>
      </c>
      <c r="J83" s="96">
        <f>'[1]7'!H$600</f>
        <v>806</v>
      </c>
      <c r="K83" s="94">
        <f>'[1]7'!P$600</f>
        <v>0</v>
      </c>
      <c r="L83" s="94">
        <f>'[1]7'!Y$600</f>
        <v>0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60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220085</v>
      </c>
      <c r="F92" s="28">
        <f t="shared" ref="F92:M92" si="16">F4+F51+F77+F90</f>
        <v>224543</v>
      </c>
      <c r="G92" s="28">
        <f t="shared" si="16"/>
        <v>233881</v>
      </c>
      <c r="H92" s="29">
        <f t="shared" si="16"/>
        <v>239396</v>
      </c>
      <c r="I92" s="28">
        <f t="shared" si="16"/>
        <v>236238</v>
      </c>
      <c r="J92" s="30">
        <f t="shared" si="16"/>
        <v>236429</v>
      </c>
      <c r="K92" s="28">
        <f t="shared" si="16"/>
        <v>248724</v>
      </c>
      <c r="L92" s="28">
        <f t="shared" si="16"/>
        <v>276441</v>
      </c>
      <c r="M92" s="28">
        <f t="shared" si="16"/>
        <v>290263.05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Traditional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198684</v>
      </c>
      <c r="F4" s="74">
        <f t="shared" ref="F4:M4" si="0">F5+F8+F47</f>
        <v>367068</v>
      </c>
      <c r="G4" s="74">
        <f t="shared" si="0"/>
        <v>297614</v>
      </c>
      <c r="H4" s="75">
        <f t="shared" si="0"/>
        <v>321570</v>
      </c>
      <c r="I4" s="74">
        <f t="shared" si="0"/>
        <v>329372</v>
      </c>
      <c r="J4" s="76">
        <f t="shared" si="0"/>
        <v>329372</v>
      </c>
      <c r="K4" s="74">
        <f t="shared" si="0"/>
        <v>344840</v>
      </c>
      <c r="L4" s="74">
        <f t="shared" si="0"/>
        <v>347284</v>
      </c>
      <c r="M4" s="74">
        <f t="shared" si="0"/>
        <v>364105.19999999995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191007</v>
      </c>
      <c r="F5" s="81">
        <f t="shared" ref="F5:M5" si="1">SUM(F6:F7)</f>
        <v>357128</v>
      </c>
      <c r="G5" s="81">
        <f t="shared" si="1"/>
        <v>290599</v>
      </c>
      <c r="H5" s="82">
        <f t="shared" si="1"/>
        <v>309711</v>
      </c>
      <c r="I5" s="81">
        <f t="shared" si="1"/>
        <v>320393</v>
      </c>
      <c r="J5" s="83">
        <f t="shared" si="1"/>
        <v>320393</v>
      </c>
      <c r="K5" s="81">
        <f t="shared" si="1"/>
        <v>333854</v>
      </c>
      <c r="L5" s="81">
        <f t="shared" si="1"/>
        <v>334258</v>
      </c>
      <c r="M5" s="81">
        <f t="shared" si="1"/>
        <v>350427.89999999997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169148</v>
      </c>
      <c r="F6" s="88">
        <f>'[1]7'!D$676</f>
        <v>332939</v>
      </c>
      <c r="G6" s="88">
        <f>'[1]7'!E$676</f>
        <v>265243</v>
      </c>
      <c r="H6" s="89">
        <f>'[1]7'!F$676</f>
        <v>257424</v>
      </c>
      <c r="I6" s="88">
        <f>'[1]7'!G$676</f>
        <v>266207</v>
      </c>
      <c r="J6" s="90">
        <f>'[1]7'!H$676</f>
        <v>266207</v>
      </c>
      <c r="K6" s="88">
        <f>'[1]7'!P$676</f>
        <v>278744</v>
      </c>
      <c r="L6" s="88">
        <f>'[1]7'!Y$676</f>
        <v>276226</v>
      </c>
      <c r="M6" s="88">
        <f>'[1]7'!AA$676</f>
        <v>289494.3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21859</v>
      </c>
      <c r="F7" s="94">
        <f>'[1]7'!D$677</f>
        <v>24189</v>
      </c>
      <c r="G7" s="94">
        <f>'[1]7'!E$677</f>
        <v>25356</v>
      </c>
      <c r="H7" s="95">
        <f>'[1]7'!F$677</f>
        <v>52287</v>
      </c>
      <c r="I7" s="94">
        <f>'[1]7'!G$677</f>
        <v>54186</v>
      </c>
      <c r="J7" s="96">
        <f>'[1]7'!H$677</f>
        <v>54186</v>
      </c>
      <c r="K7" s="94">
        <f>'[1]7'!P$677</f>
        <v>55110</v>
      </c>
      <c r="L7" s="94">
        <f>'[1]7'!Y$677</f>
        <v>58032</v>
      </c>
      <c r="M7" s="94">
        <f>'[1]7'!AA$677</f>
        <v>60933.599999999999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7677</v>
      </c>
      <c r="F8" s="81">
        <f t="shared" si="2"/>
        <v>9940</v>
      </c>
      <c r="G8" s="81">
        <f t="shared" si="2"/>
        <v>7015</v>
      </c>
      <c r="H8" s="82">
        <f t="shared" si="2"/>
        <v>11859</v>
      </c>
      <c r="I8" s="81">
        <f t="shared" si="2"/>
        <v>8979</v>
      </c>
      <c r="J8" s="83">
        <f t="shared" si="2"/>
        <v>8979</v>
      </c>
      <c r="K8" s="81">
        <f t="shared" si="2"/>
        <v>10986</v>
      </c>
      <c r="L8" s="81">
        <f t="shared" si="2"/>
        <v>13026</v>
      </c>
      <c r="M8" s="81">
        <f t="shared" si="2"/>
        <v>13677.300000000001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0</v>
      </c>
      <c r="F9" s="88">
        <f>'[1]7'!D$679</f>
        <v>0</v>
      </c>
      <c r="G9" s="88">
        <f>'[1]7'!E$679</f>
        <v>0</v>
      </c>
      <c r="H9" s="89">
        <f>'[1]7'!F$679</f>
        <v>0</v>
      </c>
      <c r="I9" s="88">
        <f>'[1]7'!G$679</f>
        <v>0</v>
      </c>
      <c r="J9" s="90">
        <f>'[1]7'!H$679</f>
        <v>0</v>
      </c>
      <c r="K9" s="88">
        <f>'[1]7'!P$679</f>
        <v>0</v>
      </c>
      <c r="L9" s="88">
        <f>'[1]7'!Y$679</f>
        <v>0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245</v>
      </c>
      <c r="F10" s="101">
        <f>'[1]7'!D$680</f>
        <v>109</v>
      </c>
      <c r="G10" s="101">
        <f>'[1]7'!E$680</f>
        <v>66</v>
      </c>
      <c r="H10" s="102">
        <f>'[1]7'!F$680</f>
        <v>120</v>
      </c>
      <c r="I10" s="101">
        <f>'[1]7'!G$680</f>
        <v>0</v>
      </c>
      <c r="J10" s="103">
        <f>'[1]7'!H$680</f>
        <v>0</v>
      </c>
      <c r="K10" s="101">
        <f>'[1]7'!P$680</f>
        <v>126</v>
      </c>
      <c r="L10" s="101">
        <f>'[1]7'!Y$680</f>
        <v>133</v>
      </c>
      <c r="M10" s="101">
        <f>'[1]7'!AA$680</f>
        <v>139.65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126</v>
      </c>
      <c r="F11" s="101">
        <f>'[1]7'!D$681</f>
        <v>197</v>
      </c>
      <c r="G11" s="101">
        <f>'[1]7'!E$681</f>
        <v>131</v>
      </c>
      <c r="H11" s="102">
        <f>'[1]7'!F$681</f>
        <v>0</v>
      </c>
      <c r="I11" s="101">
        <f>'[1]7'!G$681</f>
        <v>0</v>
      </c>
      <c r="J11" s="103">
        <f>'[1]7'!H$681</f>
        <v>0</v>
      </c>
      <c r="K11" s="101">
        <f>'[1]7'!P$681</f>
        <v>0</v>
      </c>
      <c r="L11" s="101">
        <f>'[1]7'!Y$681</f>
        <v>0</v>
      </c>
      <c r="M11" s="101">
        <f>'[1]7'!AA$681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0</v>
      </c>
      <c r="F14" s="101">
        <f>'[1]7'!D$684</f>
        <v>0</v>
      </c>
      <c r="G14" s="101">
        <f>'[1]7'!E$684</f>
        <v>13</v>
      </c>
      <c r="H14" s="102">
        <f>'[1]7'!F$684</f>
        <v>240</v>
      </c>
      <c r="I14" s="101">
        <f>'[1]7'!G$684</f>
        <v>81</v>
      </c>
      <c r="J14" s="103">
        <f>'[1]7'!H$684</f>
        <v>81</v>
      </c>
      <c r="K14" s="101">
        <f>'[1]7'!P$684</f>
        <v>105</v>
      </c>
      <c r="L14" s="101">
        <f>'[1]7'!Y$684</f>
        <v>111</v>
      </c>
      <c r="M14" s="101">
        <f>'[1]7'!AA$684</f>
        <v>116.55000000000001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0</v>
      </c>
      <c r="F15" s="101">
        <f>'[1]7'!D$685</f>
        <v>0</v>
      </c>
      <c r="G15" s="101">
        <f>'[1]7'!E$685</f>
        <v>0</v>
      </c>
      <c r="H15" s="102">
        <f>'[1]7'!F$685</f>
        <v>0</v>
      </c>
      <c r="I15" s="101">
        <f>'[1]7'!G$685</f>
        <v>0</v>
      </c>
      <c r="J15" s="103">
        <f>'[1]7'!H$685</f>
        <v>0</v>
      </c>
      <c r="K15" s="101">
        <f>'[1]7'!P$685</f>
        <v>0</v>
      </c>
      <c r="L15" s="101">
        <f>'[1]7'!Y$685</f>
        <v>0</v>
      </c>
      <c r="M15" s="101">
        <f>'[1]7'!AA$685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0</v>
      </c>
      <c r="F17" s="101">
        <f>'[1]7'!D$687</f>
        <v>347</v>
      </c>
      <c r="G17" s="101">
        <f>'[1]7'!E$687</f>
        <v>1066</v>
      </c>
      <c r="H17" s="102">
        <f>'[1]7'!F$687</f>
        <v>5430</v>
      </c>
      <c r="I17" s="101">
        <f>'[1]7'!G$687</f>
        <v>3240</v>
      </c>
      <c r="J17" s="103">
        <f>'[1]7'!H$687</f>
        <v>3240</v>
      </c>
      <c r="K17" s="101">
        <f>'[1]7'!P$687</f>
        <v>4358</v>
      </c>
      <c r="L17" s="101">
        <f>'[1]7'!Y$687</f>
        <v>6048</v>
      </c>
      <c r="M17" s="101">
        <f>'[1]7'!AA$687</f>
        <v>6350.4000000000005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5</v>
      </c>
      <c r="F22" s="101">
        <f>'[1]7'!D$692</f>
        <v>0</v>
      </c>
      <c r="G22" s="101">
        <f>'[1]7'!E$692</f>
        <v>0</v>
      </c>
      <c r="H22" s="102">
        <f>'[1]7'!F$692</f>
        <v>0</v>
      </c>
      <c r="I22" s="101">
        <f>'[1]7'!G$692</f>
        <v>0</v>
      </c>
      <c r="J22" s="103">
        <f>'[1]7'!H$692</f>
        <v>0</v>
      </c>
      <c r="K22" s="101">
        <f>'[1]7'!P$692</f>
        <v>0</v>
      </c>
      <c r="L22" s="101">
        <f>'[1]7'!Y$692</f>
        <v>0</v>
      </c>
      <c r="M22" s="101">
        <f>'[1]7'!AA$692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15</v>
      </c>
      <c r="F24" s="101">
        <f>'[1]7'!D$694</f>
        <v>30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0</v>
      </c>
      <c r="F37" s="101">
        <f>'[1]7'!D$707</f>
        <v>1</v>
      </c>
      <c r="G37" s="101">
        <f>'[1]7'!E$707</f>
        <v>0</v>
      </c>
      <c r="H37" s="102">
        <f>'[1]7'!F$707</f>
        <v>0</v>
      </c>
      <c r="I37" s="101">
        <f>'[1]7'!G$707</f>
        <v>0</v>
      </c>
      <c r="J37" s="103">
        <f>'[1]7'!H$707</f>
        <v>0</v>
      </c>
      <c r="K37" s="101">
        <f>'[1]7'!P$707</f>
        <v>0</v>
      </c>
      <c r="L37" s="101">
        <f>'[1]7'!Y$707</f>
        <v>0</v>
      </c>
      <c r="M37" s="101">
        <f>'[1]7'!AA$707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173</v>
      </c>
      <c r="F38" s="101">
        <f>'[1]7'!D$708</f>
        <v>531</v>
      </c>
      <c r="G38" s="101">
        <f>'[1]7'!E$708</f>
        <v>62</v>
      </c>
      <c r="H38" s="102">
        <f>'[1]7'!F$708</f>
        <v>85</v>
      </c>
      <c r="I38" s="101">
        <f>'[1]7'!G$708</f>
        <v>138</v>
      </c>
      <c r="J38" s="103">
        <f>'[1]7'!H$708</f>
        <v>138</v>
      </c>
      <c r="K38" s="101">
        <f>'[1]7'!P$708</f>
        <v>89</v>
      </c>
      <c r="L38" s="101">
        <f>'[1]7'!Y$708</f>
        <v>95</v>
      </c>
      <c r="M38" s="101">
        <f>'[1]7'!AA$708</f>
        <v>99.750000000000014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0</v>
      </c>
      <c r="F40" s="101">
        <f>'[1]7'!D$710</f>
        <v>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5661</v>
      </c>
      <c r="F42" s="101">
        <f>'[1]7'!D$712</f>
        <v>7105</v>
      </c>
      <c r="G42" s="101">
        <f>'[1]7'!E$712</f>
        <v>5123</v>
      </c>
      <c r="H42" s="102">
        <f>'[1]7'!F$712</f>
        <v>5359</v>
      </c>
      <c r="I42" s="101">
        <f>'[1]7'!G$712</f>
        <v>4502</v>
      </c>
      <c r="J42" s="103">
        <f>'[1]7'!H$712</f>
        <v>4502</v>
      </c>
      <c r="K42" s="101">
        <f>'[1]7'!P$712</f>
        <v>5649</v>
      </c>
      <c r="L42" s="101">
        <f>'[1]7'!Y$712</f>
        <v>5947</v>
      </c>
      <c r="M42" s="101">
        <f>'[1]7'!AA$712</f>
        <v>6244.35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0</v>
      </c>
      <c r="F43" s="101">
        <f>'[1]7'!D$713</f>
        <v>0</v>
      </c>
      <c r="G43" s="101">
        <f>'[1]7'!E$713</f>
        <v>0</v>
      </c>
      <c r="H43" s="102">
        <f>'[1]7'!F$713</f>
        <v>0</v>
      </c>
      <c r="I43" s="101">
        <f>'[1]7'!G$713</f>
        <v>0</v>
      </c>
      <c r="J43" s="103">
        <f>'[1]7'!H$713</f>
        <v>0</v>
      </c>
      <c r="K43" s="101">
        <f>'[1]7'!P$713</f>
        <v>0</v>
      </c>
      <c r="L43" s="101">
        <f>'[1]7'!Y$713</f>
        <v>0</v>
      </c>
      <c r="M43" s="101">
        <f>'[1]7'!AA$713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94</v>
      </c>
      <c r="F44" s="101">
        <f>'[1]7'!D$714</f>
        <v>41</v>
      </c>
      <c r="G44" s="101">
        <f>'[1]7'!E$714</f>
        <v>60</v>
      </c>
      <c r="H44" s="102">
        <f>'[1]7'!F$714</f>
        <v>65</v>
      </c>
      <c r="I44" s="101">
        <f>'[1]7'!G$714</f>
        <v>119</v>
      </c>
      <c r="J44" s="103">
        <f>'[1]7'!H$714</f>
        <v>119</v>
      </c>
      <c r="K44" s="101">
        <f>'[1]7'!P$714</f>
        <v>69</v>
      </c>
      <c r="L44" s="101">
        <f>'[1]7'!Y$714</f>
        <v>72</v>
      </c>
      <c r="M44" s="101">
        <f>'[1]7'!AA$714</f>
        <v>75.599999999999994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1358</v>
      </c>
      <c r="F45" s="101">
        <f>'[1]7'!D$715</f>
        <v>1579</v>
      </c>
      <c r="G45" s="101">
        <f>'[1]7'!E$715</f>
        <v>494</v>
      </c>
      <c r="H45" s="102">
        <f>'[1]7'!F$715</f>
        <v>560</v>
      </c>
      <c r="I45" s="101">
        <f>'[1]7'!G$715</f>
        <v>899</v>
      </c>
      <c r="J45" s="103">
        <f>'[1]7'!H$715</f>
        <v>899</v>
      </c>
      <c r="K45" s="101">
        <f>'[1]7'!P$715</f>
        <v>590</v>
      </c>
      <c r="L45" s="101">
        <f>'[1]7'!Y$715</f>
        <v>620</v>
      </c>
      <c r="M45" s="101">
        <f>'[1]7'!AA$715</f>
        <v>651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297</v>
      </c>
      <c r="F51" s="74">
        <f t="shared" si="4"/>
        <v>4171</v>
      </c>
      <c r="G51" s="74">
        <f t="shared" si="4"/>
        <v>3078</v>
      </c>
      <c r="H51" s="75">
        <f t="shared" si="4"/>
        <v>4196</v>
      </c>
      <c r="I51" s="74">
        <f t="shared" si="4"/>
        <v>4155</v>
      </c>
      <c r="J51" s="76">
        <f t="shared" si="4"/>
        <v>4155</v>
      </c>
      <c r="K51" s="74">
        <f t="shared" si="4"/>
        <v>4422</v>
      </c>
      <c r="L51" s="74">
        <f t="shared" si="4"/>
        <v>4657</v>
      </c>
      <c r="M51" s="74">
        <f t="shared" si="4"/>
        <v>4889.8500000000004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3512</v>
      </c>
      <c r="G72" s="101">
        <f>'[1]7'!E$740</f>
        <v>2614</v>
      </c>
      <c r="H72" s="102">
        <f>'[1]7'!F$740</f>
        <v>4096</v>
      </c>
      <c r="I72" s="101">
        <f>'[1]7'!G$740</f>
        <v>3385</v>
      </c>
      <c r="J72" s="103">
        <f>'[1]7'!H$740</f>
        <v>3385</v>
      </c>
      <c r="K72" s="101">
        <f>'[1]7'!P$740</f>
        <v>4317</v>
      </c>
      <c r="L72" s="101">
        <f>'[1]7'!Y$740</f>
        <v>4483</v>
      </c>
      <c r="M72" s="101">
        <f>'[1]7'!AA$740</f>
        <v>4707.1500000000005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297</v>
      </c>
      <c r="F73" s="101">
        <f t="shared" si="12"/>
        <v>659</v>
      </c>
      <c r="G73" s="101">
        <f t="shared" si="12"/>
        <v>464</v>
      </c>
      <c r="H73" s="102">
        <f t="shared" si="12"/>
        <v>100</v>
      </c>
      <c r="I73" s="101">
        <f t="shared" si="12"/>
        <v>770</v>
      </c>
      <c r="J73" s="103">
        <f t="shared" si="12"/>
        <v>770</v>
      </c>
      <c r="K73" s="101">
        <f t="shared" si="12"/>
        <v>105</v>
      </c>
      <c r="L73" s="101">
        <f t="shared" si="12"/>
        <v>174</v>
      </c>
      <c r="M73" s="101">
        <f t="shared" si="12"/>
        <v>182.70000000000002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47</v>
      </c>
      <c r="F74" s="88">
        <f>'[1]7'!D$742</f>
        <v>659</v>
      </c>
      <c r="G74" s="88">
        <f>'[1]7'!E$742</f>
        <v>464</v>
      </c>
      <c r="H74" s="89">
        <f>'[1]7'!F$742</f>
        <v>100</v>
      </c>
      <c r="I74" s="88">
        <f>'[1]7'!G$742</f>
        <v>770</v>
      </c>
      <c r="J74" s="90">
        <f>'[1]7'!H$742</f>
        <v>770</v>
      </c>
      <c r="K74" s="88">
        <f>'[1]7'!P$742</f>
        <v>105</v>
      </c>
      <c r="L74" s="88">
        <f>'[1]7'!Y$742</f>
        <v>174</v>
      </c>
      <c r="M74" s="88">
        <f>'[1]7'!AA$742</f>
        <v>182.70000000000002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250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1427</v>
      </c>
      <c r="F77" s="74">
        <f t="shared" si="13"/>
        <v>862</v>
      </c>
      <c r="G77" s="74">
        <f t="shared" si="13"/>
        <v>239</v>
      </c>
      <c r="H77" s="75">
        <f t="shared" si="13"/>
        <v>0</v>
      </c>
      <c r="I77" s="74">
        <f t="shared" si="13"/>
        <v>98</v>
      </c>
      <c r="J77" s="76">
        <f t="shared" si="13"/>
        <v>98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1427</v>
      </c>
      <c r="F81" s="101">
        <f t="shared" si="15"/>
        <v>862</v>
      </c>
      <c r="G81" s="101">
        <f t="shared" si="15"/>
        <v>239</v>
      </c>
      <c r="H81" s="102">
        <f t="shared" si="15"/>
        <v>0</v>
      </c>
      <c r="I81" s="101">
        <f t="shared" si="15"/>
        <v>98</v>
      </c>
      <c r="J81" s="103">
        <f t="shared" si="15"/>
        <v>98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1427</v>
      </c>
      <c r="F83" s="94">
        <f>'[1]7'!D$750</f>
        <v>862</v>
      </c>
      <c r="G83" s="94">
        <f>'[1]7'!E$750</f>
        <v>239</v>
      </c>
      <c r="H83" s="95">
        <f>'[1]7'!F$750</f>
        <v>0</v>
      </c>
      <c r="I83" s="94">
        <f>'[1]7'!G$750</f>
        <v>98</v>
      </c>
      <c r="J83" s="96">
        <f>'[1]7'!H$750</f>
        <v>98</v>
      </c>
      <c r="K83" s="94">
        <f>'[1]7'!P$750</f>
        <v>0</v>
      </c>
      <c r="L83" s="94">
        <f>'[1]7'!Y$750</f>
        <v>0</v>
      </c>
      <c r="M83" s="94">
        <f>'[1]7'!AA$750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375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200408</v>
      </c>
      <c r="F92" s="28">
        <f t="shared" ref="F92:M92" si="16">F4+F51+F77+F90</f>
        <v>372101</v>
      </c>
      <c r="G92" s="28">
        <f t="shared" si="16"/>
        <v>301306</v>
      </c>
      <c r="H92" s="29">
        <f t="shared" si="16"/>
        <v>325766</v>
      </c>
      <c r="I92" s="28">
        <f t="shared" si="16"/>
        <v>333625</v>
      </c>
      <c r="J92" s="30">
        <f t="shared" si="16"/>
        <v>333625</v>
      </c>
      <c r="K92" s="28">
        <f t="shared" si="16"/>
        <v>349262</v>
      </c>
      <c r="L92" s="28">
        <f t="shared" si="16"/>
        <v>351941</v>
      </c>
      <c r="M92" s="28">
        <f t="shared" si="16"/>
        <v>368995.04999999993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0</v>
      </c>
      <c r="F6" s="88">
        <f>'[1]7'!D$826</f>
        <v>0</v>
      </c>
      <c r="G6" s="88">
        <f>'[1]7'!E$826</f>
        <v>0</v>
      </c>
      <c r="H6" s="89">
        <f>'[1]7'!F$826</f>
        <v>0</v>
      </c>
      <c r="I6" s="88">
        <f>'[1]7'!G$826</f>
        <v>0</v>
      </c>
      <c r="J6" s="90">
        <f>'[1]7'!H$826</f>
        <v>0</v>
      </c>
      <c r="K6" s="88">
        <f>'[1]7'!P$826</f>
        <v>0</v>
      </c>
      <c r="L6" s="88">
        <f>'[1]7'!Y$826</f>
        <v>0</v>
      </c>
      <c r="M6" s="88">
        <f>'[1]7'!AA$826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0</v>
      </c>
      <c r="F7" s="94">
        <f>'[1]7'!D$827</f>
        <v>0</v>
      </c>
      <c r="G7" s="94">
        <f>'[1]7'!E$827</f>
        <v>0</v>
      </c>
      <c r="H7" s="95">
        <f>'[1]7'!F$827</f>
        <v>0</v>
      </c>
      <c r="I7" s="94">
        <f>'[1]7'!G$827</f>
        <v>0</v>
      </c>
      <c r="J7" s="96">
        <f>'[1]7'!H$827</f>
        <v>0</v>
      </c>
      <c r="K7" s="94">
        <f>'[1]7'!P$827</f>
        <v>0</v>
      </c>
      <c r="L7" s="94">
        <f>'[1]7'!Y$827</f>
        <v>0</v>
      </c>
      <c r="M7" s="94">
        <f>'[1]7'!AA$827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0</v>
      </c>
      <c r="I9" s="88">
        <f>'[1]7'!G$829</f>
        <v>0</v>
      </c>
      <c r="J9" s="90">
        <f>'[1]7'!H$829</f>
        <v>0</v>
      </c>
      <c r="K9" s="88">
        <f>'[1]7'!P$829</f>
        <v>0</v>
      </c>
      <c r="L9" s="88">
        <f>'[1]7'!Y$829</f>
        <v>0</v>
      </c>
      <c r="M9" s="88">
        <f>'[1]7'!AA$829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0</v>
      </c>
      <c r="F10" s="101">
        <f>'[1]7'!D$830</f>
        <v>0</v>
      </c>
      <c r="G10" s="101">
        <f>'[1]7'!E$830</f>
        <v>0</v>
      </c>
      <c r="H10" s="102">
        <f>'[1]7'!F$830</f>
        <v>0</v>
      </c>
      <c r="I10" s="101">
        <f>'[1]7'!G$830</f>
        <v>0</v>
      </c>
      <c r="J10" s="103">
        <f>'[1]7'!H$830</f>
        <v>0</v>
      </c>
      <c r="K10" s="101">
        <f>'[1]7'!P$830</f>
        <v>0</v>
      </c>
      <c r="L10" s="101">
        <f>'[1]7'!Y$830</f>
        <v>0</v>
      </c>
      <c r="M10" s="101">
        <f>'[1]7'!AA$830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0</v>
      </c>
      <c r="F11" s="101">
        <f>'[1]7'!D$831</f>
        <v>0</v>
      </c>
      <c r="G11" s="101">
        <f>'[1]7'!E$831</f>
        <v>0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0</v>
      </c>
      <c r="F14" s="101">
        <f>'[1]7'!D$834</f>
        <v>0</v>
      </c>
      <c r="G14" s="101">
        <f>'[1]7'!E$834</f>
        <v>0</v>
      </c>
      <c r="H14" s="102">
        <f>'[1]7'!F$834</f>
        <v>0</v>
      </c>
      <c r="I14" s="101">
        <f>'[1]7'!G$834</f>
        <v>0</v>
      </c>
      <c r="J14" s="103">
        <f>'[1]7'!H$834</f>
        <v>0</v>
      </c>
      <c r="K14" s="101">
        <f>'[1]7'!P$834</f>
        <v>0</v>
      </c>
      <c r="L14" s="101">
        <f>'[1]7'!Y$834</f>
        <v>0</v>
      </c>
      <c r="M14" s="101">
        <f>'[1]7'!AA$834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0</v>
      </c>
      <c r="F15" s="101">
        <f>'[1]7'!D$835</f>
        <v>0</v>
      </c>
      <c r="G15" s="101">
        <f>'[1]7'!E$835</f>
        <v>0</v>
      </c>
      <c r="H15" s="102">
        <f>'[1]7'!F$835</f>
        <v>0</v>
      </c>
      <c r="I15" s="101">
        <f>'[1]7'!G$835</f>
        <v>0</v>
      </c>
      <c r="J15" s="103">
        <f>'[1]7'!H$835</f>
        <v>0</v>
      </c>
      <c r="K15" s="101">
        <f>'[1]7'!P$835</f>
        <v>0</v>
      </c>
      <c r="L15" s="101">
        <f>'[1]7'!Y$835</f>
        <v>0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0</v>
      </c>
      <c r="I17" s="101">
        <f>'[1]7'!G$837</f>
        <v>0</v>
      </c>
      <c r="J17" s="103">
        <f>'[1]7'!H$837</f>
        <v>0</v>
      </c>
      <c r="K17" s="101">
        <f>'[1]7'!P$837</f>
        <v>0</v>
      </c>
      <c r="L17" s="101">
        <f>'[1]7'!Y$837</f>
        <v>0</v>
      </c>
      <c r="M17" s="101">
        <f>'[1]7'!AA$837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0</v>
      </c>
      <c r="F22" s="101">
        <f>'[1]7'!D$842</f>
        <v>0</v>
      </c>
      <c r="G22" s="101">
        <f>'[1]7'!E$842</f>
        <v>0</v>
      </c>
      <c r="H22" s="102">
        <f>'[1]7'!F$842</f>
        <v>0</v>
      </c>
      <c r="I22" s="101">
        <f>'[1]7'!G$842</f>
        <v>0</v>
      </c>
      <c r="J22" s="103">
        <f>'[1]7'!H$842</f>
        <v>0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0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0</v>
      </c>
      <c r="F37" s="101">
        <f>'[1]7'!D$857</f>
        <v>0</v>
      </c>
      <c r="G37" s="101">
        <f>'[1]7'!E$857</f>
        <v>0</v>
      </c>
      <c r="H37" s="102">
        <f>'[1]7'!F$857</f>
        <v>0</v>
      </c>
      <c r="I37" s="101">
        <f>'[1]7'!G$857</f>
        <v>0</v>
      </c>
      <c r="J37" s="103">
        <f>'[1]7'!H$857</f>
        <v>0</v>
      </c>
      <c r="K37" s="101">
        <f>'[1]7'!P$857</f>
        <v>0</v>
      </c>
      <c r="L37" s="101">
        <f>'[1]7'!Y$857</f>
        <v>0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0</v>
      </c>
      <c r="F38" s="101">
        <f>'[1]7'!D$858</f>
        <v>0</v>
      </c>
      <c r="G38" s="101">
        <f>'[1]7'!E$858</f>
        <v>0</v>
      </c>
      <c r="H38" s="102">
        <f>'[1]7'!F$858</f>
        <v>0</v>
      </c>
      <c r="I38" s="101">
        <f>'[1]7'!G$858</f>
        <v>0</v>
      </c>
      <c r="J38" s="103">
        <f>'[1]7'!H$858</f>
        <v>0</v>
      </c>
      <c r="K38" s="101">
        <f>'[1]7'!P$858</f>
        <v>0</v>
      </c>
      <c r="L38" s="101">
        <f>'[1]7'!Y$858</f>
        <v>0</v>
      </c>
      <c r="M38" s="101">
        <f>'[1]7'!AA$858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0</v>
      </c>
      <c r="F42" s="101">
        <f>'[1]7'!D$862</f>
        <v>0</v>
      </c>
      <c r="G42" s="101">
        <f>'[1]7'!E$862</f>
        <v>0</v>
      </c>
      <c r="H42" s="102">
        <f>'[1]7'!F$862</f>
        <v>0</v>
      </c>
      <c r="I42" s="101">
        <f>'[1]7'!G$862</f>
        <v>0</v>
      </c>
      <c r="J42" s="103">
        <f>'[1]7'!H$862</f>
        <v>0</v>
      </c>
      <c r="K42" s="101">
        <f>'[1]7'!P$862</f>
        <v>0</v>
      </c>
      <c r="L42" s="101">
        <f>'[1]7'!Y$862</f>
        <v>0</v>
      </c>
      <c r="M42" s="101">
        <f>'[1]7'!AA$862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0</v>
      </c>
      <c r="F44" s="101">
        <f>'[1]7'!D$864</f>
        <v>0</v>
      </c>
      <c r="G44" s="101">
        <f>'[1]7'!E$864</f>
        <v>0</v>
      </c>
      <c r="H44" s="102">
        <f>'[1]7'!F$864</f>
        <v>0</v>
      </c>
      <c r="I44" s="101">
        <f>'[1]7'!G$864</f>
        <v>0</v>
      </c>
      <c r="J44" s="103">
        <f>'[1]7'!H$864</f>
        <v>0</v>
      </c>
      <c r="K44" s="101">
        <f>'[1]7'!P$864</f>
        <v>0</v>
      </c>
      <c r="L44" s="101">
        <f>'[1]7'!Y$864</f>
        <v>0</v>
      </c>
      <c r="M44" s="101">
        <f>'[1]7'!AA$864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0</v>
      </c>
      <c r="F45" s="101">
        <f>'[1]7'!D$865</f>
        <v>0</v>
      </c>
      <c r="G45" s="101">
        <f>'[1]7'!E$865</f>
        <v>0</v>
      </c>
      <c r="H45" s="102">
        <f>'[1]7'!F$865</f>
        <v>0</v>
      </c>
      <c r="I45" s="101">
        <f>'[1]7'!G$865</f>
        <v>0</v>
      </c>
      <c r="J45" s="103">
        <f>'[1]7'!H$865</f>
        <v>0</v>
      </c>
      <c r="K45" s="101">
        <f>'[1]7'!P$865</f>
        <v>0</v>
      </c>
      <c r="L45" s="101">
        <f>'[1]7'!Y$865</f>
        <v>0</v>
      </c>
      <c r="M45" s="101">
        <f>'[1]7'!AA$865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0</v>
      </c>
      <c r="F83" s="94">
        <f>'[1]7'!D$900</f>
        <v>0</v>
      </c>
      <c r="G83" s="94">
        <f>'[1]7'!E$900</f>
        <v>0</v>
      </c>
      <c r="H83" s="95">
        <f>'[1]7'!F$900</f>
        <v>0</v>
      </c>
      <c r="I83" s="94">
        <f>'[1]7'!G$900</f>
        <v>0</v>
      </c>
      <c r="J83" s="96">
        <f>'[1]7'!H$900</f>
        <v>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PROPER('[1]7'!$B$14)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'[1]7'!$B$16)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PROPER('[1]7'!$B$17)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2015-04-20T13:57:07Z</dcterms:modified>
</cp:coreProperties>
</file>